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7" sheetId="10" r:id="rId3"/>
  </sheets>
  <calcPr calcId="124519"/>
</workbook>
</file>

<file path=xl/calcChain.xml><?xml version="1.0" encoding="utf-8"?>
<calcChain xmlns="http://schemas.openxmlformats.org/spreadsheetml/2006/main">
  <c r="E350" i="10"/>
  <c r="E196"/>
  <c r="E115"/>
  <c r="E112"/>
  <c r="E108"/>
  <c r="E107"/>
  <c r="E106" s="1"/>
  <c r="E105"/>
  <c r="E104"/>
  <c r="E103"/>
  <c r="E101"/>
  <c r="E100" s="1"/>
  <c r="E99" s="1"/>
  <c r="E161"/>
  <c r="E178"/>
  <c r="E187"/>
  <c r="E185"/>
  <c r="E177"/>
  <c r="E169"/>
  <c r="E158"/>
  <c r="E276"/>
  <c r="E121"/>
  <c r="E96" l="1"/>
  <c r="E310"/>
  <c r="E130"/>
  <c r="E270"/>
  <c r="E146" l="1"/>
  <c r="E142"/>
  <c r="E333"/>
  <c r="E334"/>
  <c r="E353"/>
  <c r="E236"/>
  <c r="E203"/>
  <c r="E202"/>
  <c r="E246"/>
  <c r="E351"/>
  <c r="E124" l="1"/>
  <c r="E349"/>
  <c r="E31"/>
  <c r="E28"/>
  <c r="E354"/>
  <c r="E141" l="1"/>
  <c r="E45"/>
  <c r="E245"/>
  <c r="E183"/>
  <c r="E181"/>
  <c r="E179"/>
  <c r="E145"/>
  <c r="E150"/>
  <c r="E148"/>
  <c r="E317"/>
  <c r="E316" s="1"/>
  <c r="E171" l="1"/>
  <c r="E248"/>
  <c r="E136"/>
  <c r="E348" l="1"/>
  <c r="E238"/>
  <c r="E33"/>
  <c r="E218" l="1"/>
  <c r="E217" s="1"/>
  <c r="E224"/>
  <c r="E231"/>
  <c r="E241"/>
  <c r="E223"/>
  <c r="E222" s="1"/>
  <c r="E221"/>
  <c r="E220" s="1"/>
  <c r="E214"/>
  <c r="E376" l="1"/>
  <c r="E358"/>
  <c r="E346"/>
  <c r="E215"/>
  <c r="E303"/>
  <c r="E71"/>
  <c r="E123" l="1"/>
  <c r="E122" s="1"/>
  <c r="E363" l="1"/>
  <c r="E375"/>
  <c r="E234" l="1"/>
  <c r="E226"/>
  <c r="E228"/>
  <c r="E357" l="1"/>
  <c r="E352" l="1"/>
  <c r="E361" l="1"/>
  <c r="E373" l="1"/>
  <c r="E371"/>
  <c r="E369"/>
  <c r="E367"/>
  <c r="E366"/>
  <c r="E365" s="1"/>
  <c r="E378"/>
  <c r="E377" s="1"/>
  <c r="E359"/>
  <c r="E314"/>
  <c r="E313" s="1"/>
  <c r="E312" s="1"/>
  <c r="E176"/>
  <c r="E230"/>
  <c r="E356" l="1"/>
  <c r="E347" s="1"/>
  <c r="E311"/>
  <c r="E240"/>
  <c r="E216"/>
  <c r="E205"/>
  <c r="E204" s="1"/>
  <c r="E201"/>
  <c r="E30" l="1"/>
  <c r="E29" s="1"/>
  <c r="E120" l="1"/>
  <c r="E336" l="1"/>
  <c r="E335" s="1"/>
  <c r="E44"/>
  <c r="E282" l="1"/>
  <c r="E200" l="1"/>
  <c r="E213" l="1"/>
  <c r="E212" s="1"/>
  <c r="E210" l="1"/>
  <c r="E211"/>
  <c r="E324"/>
  <c r="E331"/>
  <c r="E330" s="1"/>
  <c r="E329" s="1"/>
  <c r="E322"/>
  <c r="E321" l="1"/>
  <c r="E320" s="1"/>
  <c r="E319" s="1"/>
  <c r="E95" l="1"/>
  <c r="E309"/>
  <c r="E307"/>
  <c r="E119"/>
  <c r="E118" l="1"/>
  <c r="E117" s="1"/>
  <c r="E306"/>
  <c r="E82"/>
  <c r="E327" l="1"/>
  <c r="E325" s="1"/>
  <c r="E326" l="1"/>
  <c r="E157" l="1"/>
  <c r="E195" l="1"/>
  <c r="E194" s="1"/>
  <c r="E174" l="1"/>
  <c r="E172" l="1"/>
  <c r="E252" l="1"/>
  <c r="E251" s="1"/>
  <c r="E258"/>
  <c r="E257" s="1"/>
  <c r="E250" l="1"/>
  <c r="E249" s="1"/>
  <c r="E297"/>
  <c r="E296" s="1"/>
  <c r="E302"/>
  <c r="E301" s="1"/>
  <c r="E90"/>
  <c r="E89" s="1"/>
  <c r="E287"/>
  <c r="E286" s="1"/>
  <c r="E87"/>
  <c r="E285" l="1"/>
  <c r="E284" s="1"/>
  <c r="E295"/>
  <c r="E294" s="1"/>
  <c r="E140"/>
  <c r="E139" l="1"/>
  <c r="E292"/>
  <c r="E291" s="1"/>
  <c r="E144"/>
  <c r="E290" l="1"/>
  <c r="E135"/>
  <c r="E134" s="1"/>
  <c r="E289" l="1"/>
  <c r="E170" l="1"/>
  <c r="E166" l="1"/>
  <c r="E344"/>
  <c r="E342"/>
  <c r="E340"/>
  <c r="E339" s="1"/>
  <c r="E338"/>
  <c r="E280"/>
  <c r="E279" s="1"/>
  <c r="E275"/>
  <c r="E274" s="1"/>
  <c r="E273" s="1"/>
  <c r="E272"/>
  <c r="E268"/>
  <c r="E267" s="1"/>
  <c r="E263"/>
  <c r="E260" s="1"/>
  <c r="E261"/>
  <c r="E247"/>
  <c r="E192"/>
  <c r="E191" s="1"/>
  <c r="E190" s="1"/>
  <c r="E189" s="1"/>
  <c r="E164"/>
  <c r="E162"/>
  <c r="E155"/>
  <c r="E154" s="1"/>
  <c r="E128"/>
  <c r="E127" s="1"/>
  <c r="E126" s="1"/>
  <c r="E94"/>
  <c r="E93" s="1"/>
  <c r="E92" s="1"/>
  <c r="E78"/>
  <c r="E77" s="1"/>
  <c r="E76"/>
  <c r="E75" s="1"/>
  <c r="E74" s="1"/>
  <c r="E70"/>
  <c r="E65"/>
  <c r="E64" s="1"/>
  <c r="E60"/>
  <c r="E59" s="1"/>
  <c r="E57"/>
  <c r="E56" s="1"/>
  <c r="E55" s="1"/>
  <c r="E52"/>
  <c r="E51" s="1"/>
  <c r="E49"/>
  <c r="E47"/>
  <c r="E43"/>
  <c r="E38"/>
  <c r="E35" s="1"/>
  <c r="E27"/>
  <c r="E243" l="1"/>
  <c r="E244"/>
  <c r="E42"/>
  <c r="E41" s="1"/>
  <c r="E40" s="1"/>
  <c r="E278"/>
  <c r="E277" s="1"/>
  <c r="E153"/>
  <c r="E152" s="1"/>
  <c r="E300"/>
  <c r="E299" s="1"/>
  <c r="E54"/>
  <c r="E242"/>
  <c r="E81"/>
  <c r="E80" s="1"/>
  <c r="E79" s="1"/>
  <c r="E37"/>
  <c r="E36" s="1"/>
  <c r="E86"/>
  <c r="E85" s="1"/>
  <c r="E84" s="1"/>
  <c r="E133"/>
  <c r="E132" s="1"/>
  <c r="E345"/>
  <c r="E62"/>
  <c r="E262"/>
  <c r="E50"/>
  <c r="E137"/>
  <c r="E138"/>
  <c r="E68"/>
  <c r="E67" s="1"/>
  <c r="E69"/>
  <c r="E63"/>
  <c r="E125"/>
  <c r="E26"/>
  <c r="E25" s="1"/>
  <c r="E24" s="1"/>
  <c r="E72" l="1"/>
  <c r="E73"/>
  <c r="E305"/>
  <c r="E304" s="1"/>
  <c r="E266"/>
  <c r="E265" s="1"/>
  <c r="E168"/>
  <c r="E160" s="1"/>
  <c r="E209"/>
  <c r="E208" s="1"/>
  <c r="E159" l="1"/>
  <c r="F5" i="3" l="1"/>
  <c r="F16" s="1"/>
  <c r="E11" i="2"/>
  <c r="F15" s="1"/>
  <c r="E199" i="10" l="1"/>
  <c r="E198" s="1"/>
  <c r="E197" s="1"/>
  <c r="E113" l="1"/>
  <c r="E114"/>
  <c r="E23"/>
  <c r="E97"/>
  <c r="E111"/>
  <c r="E110"/>
  <c r="E102"/>
  <c r="E98"/>
</calcChain>
</file>

<file path=xl/sharedStrings.xml><?xml version="1.0" encoding="utf-8"?>
<sst xmlns="http://schemas.openxmlformats.org/spreadsheetml/2006/main" count="886" uniqueCount="525">
  <si>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</si>
  <si>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</si>
  <si>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</si>
  <si>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</si>
  <si>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</si>
  <si>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</si>
  <si>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</si>
  <si>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</si>
  <si>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</si>
  <si>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</si>
  <si>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</si>
  <si>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</si>
  <si>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</si>
  <si>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</si>
  <si>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</si>
  <si>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</si>
  <si>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</si>
  <si>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</si>
  <si>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</si>
  <si>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</si>
  <si>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</si>
  <si>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</si>
  <si>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</si>
  <si>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</si>
  <si>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</si>
  <si>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</si>
  <si>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</si>
  <si>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</si>
  <si>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</si>
  <si>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</si>
  <si>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</si>
  <si>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</si>
  <si>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</si>
  <si>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</si>
  <si>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</si>
  <si>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</si>
  <si>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</si>
  <si>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</si>
  <si>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</si>
  <si>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</si>
  <si>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</si>
  <si>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</si>
  <si>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</si>
  <si>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</si>
  <si>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</si>
  <si>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</si>
  <si>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</si>
  <si>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</si>
  <si>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</si>
  <si>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</si>
  <si>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</si>
  <si>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</si>
  <si>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</si>
  <si>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</si>
  <si>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</si>
  <si>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</si>
  <si>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</si>
  <si>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</si>
  <si>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</si>
  <si>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</si>
  <si>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</si>
  <si>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</si>
  <si>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</si>
  <si>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</si>
  <si>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</si>
  <si>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</si>
  <si>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</si>
  <si>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</si>
  <si>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</si>
  <si>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</si>
  <si>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</si>
  <si>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</si>
  <si>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</si>
  <si>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</si>
  <si>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</si>
  <si>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</si>
  <si>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</si>
  <si>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</si>
  <si>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</si>
  <si>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</si>
  <si>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6500000000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</si>
  <si>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</si>
  <si>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</si>
  <si>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</si>
  <si>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</si>
  <si>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</si>
  <si>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</si>
  <si>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</si>
  <si>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</si>
  <si>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</si>
  <si>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</si>
  <si>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</si>
  <si>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</si>
  <si>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</si>
  <si>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</si>
  <si>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</si>
  <si>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</si>
  <si>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</si>
  <si>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</si>
  <si>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</si>
  <si>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</si>
  <si>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</si>
  <si>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</si>
  <si>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</si>
  <si>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</si>
  <si>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</si>
  <si>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</si>
  <si>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</si>
  <si>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</si>
  <si>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</si>
  <si>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</si>
  <si>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</si>
  <si>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</si>
  <si>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</si>
  <si>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</si>
  <si>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</si>
  <si>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</si>
  <si>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</si>
  <si>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</si>
  <si>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</si>
  <si>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</si>
  <si>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</si>
  <si>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</si>
  <si>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</si>
  <si>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</si>
  <si>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</si>
  <si>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</si>
  <si>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</si>
  <si>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6410100000</t>
  </si>
  <si>
    <t>6410110150</t>
  </si>
  <si>
    <t>6510000000</t>
  </si>
  <si>
    <t>6510100000</t>
  </si>
  <si>
    <t>6510110160</t>
  </si>
  <si>
    <t>6610000000</t>
  </si>
  <si>
    <t>6610110170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</si>
  <si>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</si>
  <si>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</si>
  <si>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</si>
  <si>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</si>
  <si>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</si>
  <si>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</si>
  <si>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</si>
  <si>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6910110200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</si>
  <si>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</si>
  <si>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</si>
  <si>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</si>
  <si>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</si>
  <si>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</si>
  <si>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</si>
  <si>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</si>
  <si>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</si>
  <si>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</si>
  <si>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</si>
  <si>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</si>
  <si>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</si>
  <si>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</si>
  <si>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</si>
  <si>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</si>
  <si>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</si>
  <si>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</si>
  <si>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</si>
  <si>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</si>
  <si>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</si>
  <si>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</si>
  <si>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</si>
  <si>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</si>
  <si>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</si>
  <si>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</si>
  <si>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</si>
  <si>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</si>
  <si>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7810000000</t>
  </si>
  <si>
    <t>7810010000</t>
  </si>
  <si>
    <t>7810110370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</si>
  <si>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</si>
  <si>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</si>
  <si>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</si>
  <si>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</si>
  <si>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</si>
  <si>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</si>
  <si>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</si>
  <si>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</si>
  <si>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</si>
  <si>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</si>
  <si>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</si>
  <si>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</si>
  <si>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</si>
  <si>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</si>
  <si>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Проведение мероприятий по оборудованию зданий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</si>
  <si>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</si>
  <si>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</si>
  <si>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</si>
  <si>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</si>
  <si>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</si>
  <si>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</si>
  <si>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</si>
  <si>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</si>
  <si>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>880</t>
  </si>
  <si>
    <t>Специальные расходы</t>
  </si>
  <si>
    <t xml:space="preserve">Бюджетные инвестиции </t>
  </si>
  <si>
    <t>Обустройство автомобильных дорог местного значения</t>
  </si>
  <si>
    <t>Муниципальная программа Темрюкского городского поселения Темрюкского района "Водоотведение"</t>
  </si>
  <si>
    <t>6810120190</t>
  </si>
  <si>
    <t>8000000000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</si>
  <si>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</si>
  <si>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</si>
  <si>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</si>
  <si>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</si>
  <si>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Муниципальная программа  Темрюкского городского поселения Темрюкского района "Развитие систем водоснабжения"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</si>
  <si>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</si>
  <si>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8100000000</t>
  </si>
  <si>
    <t>8110000000</t>
  </si>
  <si>
    <t>8110100000</t>
  </si>
  <si>
    <t>8110110400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</si>
  <si>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</si>
  <si>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</si>
  <si>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</si>
  <si>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Строительство новых мест водозабора</t>
  </si>
  <si>
    <t>6210200000</t>
  </si>
  <si>
    <t>6210220130</t>
  </si>
  <si>
    <t>Установка пожарных гидрантов</t>
  </si>
  <si>
    <t>Капитальный ремонт самотечного коллектора</t>
  </si>
  <si>
    <t>6910120200</t>
  </si>
  <si>
    <t>Ремонт и улучшение качества водоотведения</t>
  </si>
  <si>
    <t>Муниципальная программа Темрюкского городского поселения Темрюкского района "Теплоснабжение"</t>
  </si>
  <si>
    <t>8200000000</t>
  </si>
  <si>
    <t>8210000000</t>
  </si>
  <si>
    <t>8210100000</t>
  </si>
  <si>
    <t>8300000000</t>
  </si>
  <si>
    <t>8400000000</t>
  </si>
  <si>
    <t>8410000000</t>
  </si>
  <si>
    <t>8410100000</t>
  </si>
  <si>
    <t>8210110410</t>
  </si>
  <si>
    <t>8310000000</t>
  </si>
  <si>
    <t>8310100000</t>
  </si>
  <si>
    <t>8310110420</t>
  </si>
  <si>
    <t>8410110430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</si>
  <si>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</si>
  <si>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</si>
  <si>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</si>
  <si>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 xml:space="preserve">Предоставление информационной  поддержки субъектам малого и среднего предпринимательства 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</si>
  <si>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</si>
  <si>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</si>
  <si>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</si>
  <si>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</si>
  <si>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Проведение ремонта жилых помещений, предоставля-емых по договорам социального найма</t>
  </si>
  <si>
    <t>Содержание в надлежащем техническом состоянии жилых помещений, предоставляемых гражданам, состоящим на учете в администрации Темрюкского городского поселения Темрюкского района в качестве нуждающихся в жилом помещении по категориям муниципальной подведомственности, а также вне очереди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</si>
  <si>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</si>
  <si>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</si>
  <si>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74101L0200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</si>
  <si>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</si>
  <si>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</si>
  <si>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</si>
  <si>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</si>
  <si>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</si>
  <si>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</si>
  <si>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</si>
  <si>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 xml:space="preserve">Реализация мер по профилактике терроризма и экстремизма в границах Темрюкского городского поселения Темрюкского района  </t>
  </si>
  <si>
    <t>Поддержание постоянной работоспособности системы видеонаблюдения</t>
  </si>
  <si>
    <t>Ремонт и сервисное обслуживание системы видеонаблюдения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</si>
  <si>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</si>
  <si>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</si>
  <si>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</si>
  <si>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</si>
  <si>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 xml:space="preserve">Публикация нормативноправовых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</si>
  <si>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</si>
  <si>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</si>
  <si>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</si>
  <si>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</si>
  <si>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</si>
  <si>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</si>
  <si>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Ознаменование праздничных дней и памятных дат ис-тории России и Кубани.</t>
  </si>
  <si>
    <t>Развитие системы благоустройства Темрюкского городского поселения Темрюкского района</t>
  </si>
  <si>
    <t>Ликвидация  несанкционированных свалок</t>
  </si>
  <si>
    <t>Отлов безнадзорных животных</t>
  </si>
  <si>
    <t>7010120210</t>
  </si>
  <si>
    <t>7010130210</t>
  </si>
  <si>
    <t>7010140210</t>
  </si>
  <si>
    <t>7010150210</t>
  </si>
  <si>
    <t xml:space="preserve">Содержание парка им. Пушкина
</t>
  </si>
  <si>
    <t>7010160210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</si>
  <si>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</si>
  <si>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</si>
  <si>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</si>
  <si>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</si>
  <si>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5210200000</t>
  </si>
  <si>
    <t>5210220020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</si>
  <si>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</si>
  <si>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</si>
  <si>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</si>
  <si>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</si>
  <si>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</si>
  <si>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</si>
  <si>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</si>
  <si>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</si>
  <si>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</si>
  <si>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</si>
  <si>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</si>
  <si>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</si>
  <si>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</si>
  <si>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</si>
  <si>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</si>
  <si>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</si>
  <si>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</si>
  <si>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</si>
  <si>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</si>
  <si>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</si>
  <si>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</si>
  <si>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</si>
  <si>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</si>
  <si>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</si>
  <si>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</si>
  <si>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</si>
  <si>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Содержание "Братского кладбища"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</si>
  <si>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</si>
  <si>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</si>
  <si>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</si>
  <si>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Строительство, реконструкция и техническое перевооружение объектов электросетевого комплекса</t>
  </si>
  <si>
    <t>Содержание, ремонт и реконструкция существующих систем водоснабжения</t>
  </si>
  <si>
    <t>Капитальный ремонт водопроводных сетей</t>
  </si>
  <si>
    <t>Обеспечение бесперебойного водоотведения на территории Темрюкского городского поселения Темрюкского района</t>
  </si>
  <si>
    <t>Приобретение и монтаж установки для обеззараживания стоков</t>
  </si>
  <si>
    <t>Обеспечение бесперебойного теплоснабжения на территории Темрюкского городского поселения Темрюкского района</t>
  </si>
  <si>
    <t>Содержание и реконструкция систем теплоснабжения</t>
  </si>
  <si>
    <t>Разработка схем теплоснабжения</t>
  </si>
  <si>
    <t>Строительство и реконструкция  объектов электросетевого комплекса</t>
  </si>
  <si>
    <t>Реконструкция электрических сетей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</si>
  <si>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</si>
  <si>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</si>
  <si>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</si>
  <si>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</si>
  <si>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</si>
  <si>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</si>
  <si>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Мероприятия направленные на формирование нетерпимого отношения к коррупции (специальные расходы)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</si>
  <si>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</si>
  <si>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</si>
  <si>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</si>
  <si>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 xml:space="preserve">Разработка комплексной схемы  организации дорожного движения Темрюкского городского поселения Темрюкского района </t>
  </si>
  <si>
    <t>Совершенствование организации движения транспорта и пешеходов в населенных пунктах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</si>
  <si>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</si>
  <si>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</si>
  <si>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</si>
  <si>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6410230150</t>
  </si>
  <si>
    <t>6410240150</t>
  </si>
  <si>
    <t>Нанесение горизонтальной дорожной разметки на автомобильных дорогах местного значения</t>
  </si>
  <si>
    <t>6410250150</t>
  </si>
  <si>
    <t>Проектирование и строительство инженерной инфраструктуры</t>
  </si>
  <si>
    <t>Проектирование</t>
  </si>
  <si>
    <t xml:space="preserve">Строительство инженерных сетей  </t>
  </si>
  <si>
    <t>8410120430</t>
  </si>
  <si>
    <t xml:space="preserve">Муниципальная программа  Темрюкского городского поселения Темрюкского района «Повышение безопасности дорожного движения»
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</si>
  <si>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</si>
  <si>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</si>
  <si>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</si>
  <si>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 xml:space="preserve">Создание условий для беспрепятственного доступа инвалидов и других маломобильных групп населения </t>
  </si>
  <si>
    <t>Обеспечение земельных участков инженерной инфраструктурой  в целях жилищного строитльства на территории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</si>
  <si>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</si>
  <si>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</si>
  <si>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</si>
  <si>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</si>
  <si>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на 2017 год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</si>
  <si>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</si>
  <si>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</si>
  <si>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Возмещение недополученных доходов перевозчикам, возникающих при перевозке пассажиров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</si>
  <si>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</si>
  <si>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</si>
  <si>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>Получение молодыми семьями – участниками подпрограммы социальных выплат на приобретение (строительство) жилья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</si>
  <si>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</si>
  <si>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</si>
  <si>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</si>
  <si>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Муниципальная программа Темрюкского городского поселения Темрюкского района "Энергоснабжение"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</si>
  <si>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</si>
  <si>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</si>
  <si>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</si>
  <si>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7510300000</t>
  </si>
  <si>
    <t>7510330340</t>
  </si>
  <si>
    <t>Оказание поддержки почетным гражданам города Темрюка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</si>
  <si>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</si>
  <si>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</si>
  <si>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</si>
  <si>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</si>
  <si>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</si>
  <si>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</si>
  <si>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Муниципальная программа Темрюкского городского поселения Темрюкского района "Подготовка градостроительной и землеустроительной документации"</t>
  </si>
  <si>
    <t xml:space="preserve">Муниципальная  программа Темрюкского городского поселения Темрюкского района «Обеспечение деятельности подведомственных муниципальных учреждений»
</t>
  </si>
  <si>
    <t xml:space="preserve">Муниципальная программа Темрюкского городского поселения Темрюкского района «Компенсационные выплаты руководителям органов территориального общественного самоуправления»
</t>
  </si>
  <si>
    <t xml:space="preserve">Муниципальная программа Темрюкского городского поселения Темрюкского района «Молодежь Темрюка»
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</si>
  <si>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</si>
  <si>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</si>
  <si>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>Приведение нормативно-правовой базы градостроительной деятельности в соответствие с требованиями законодательства</t>
  </si>
  <si>
    <t>Комплексное повышение уровня благоустройства территории Темрюкского городского поселения Темрюкского района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</si>
  <si>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</si>
  <si>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</si>
  <si>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</si>
  <si>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</si>
  <si>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</si>
  <si>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Муниципальная программа Темрюкского городского поселения Темрюкского района "Формирование муниципального жилищного фонда"
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</si>
  <si>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</si>
  <si>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«22» ноября 2016 года № 266</t>
  </si>
  <si>
    <t>к решению XXXVI сессии Совета</t>
  </si>
  <si>
    <t>7010180210</t>
  </si>
  <si>
    <t>8500000000</t>
  </si>
  <si>
    <t>8510000000</t>
  </si>
  <si>
    <t>8510100000</t>
  </si>
  <si>
    <t>8510110440</t>
  </si>
  <si>
    <t>9900000000</t>
  </si>
  <si>
    <t>Прочие непрограммные мероприятия</t>
  </si>
  <si>
    <t>Денежные обязательства, не исполненные в 2016 году</t>
  </si>
  <si>
    <t>9910100000</t>
  </si>
  <si>
    <t>9910110190</t>
  </si>
  <si>
    <t>Осуществление прочих расходов Темрюкского городского поселения Темрюкского района</t>
  </si>
  <si>
    <t>9910140150</t>
  </si>
  <si>
    <t>Содержание и обслуживание казны Темрюкского городского поселения Темрюкского района</t>
  </si>
  <si>
    <t>9910110020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</si>
  <si>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</si>
  <si>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9910110210</t>
  </si>
  <si>
    <t>9910110220</t>
  </si>
  <si>
    <t>Прочие мероприятия по благоустройству</t>
  </si>
  <si>
    <t>9910110230</t>
  </si>
  <si>
    <t>9910110050</t>
  </si>
  <si>
    <t>9900010390</t>
  </si>
  <si>
    <t>830</t>
  </si>
  <si>
    <t>Исполнение судебных актов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</si>
  <si>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</si>
  <si>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послежствий чрезвучайных ситуаций на территории Темрюкского городского поселения Темрюкского района</t>
  </si>
  <si>
    <t>Вывоз грунта для предотвращения оползня</t>
  </si>
  <si>
    <t>Выполнение работ по вывозу грунта</t>
  </si>
  <si>
    <t>Оценка недвижимости, признание прав и регулирование отношений по  муниципальной собственности</t>
  </si>
  <si>
    <t>9910110010</t>
  </si>
  <si>
    <t xml:space="preserve">Муниципальная программа Темрюкского городского поселения Темрюкского района «Ритуальные услуги»
</t>
  </si>
  <si>
    <t>Качественное оказание ритуальных услуг</t>
  </si>
  <si>
    <t>7100000000</t>
  </si>
  <si>
    <t>7110000000</t>
  </si>
  <si>
    <t>73101S5120</t>
  </si>
  <si>
    <t>73101S5121</t>
  </si>
  <si>
    <t>Cоздание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</si>
  <si>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"ПРИЛОЖЕНИЕ №4</t>
  </si>
  <si>
    <t xml:space="preserve">   Темрюкского района III созыва</t>
  </si>
  <si>
    <t xml:space="preserve">  Темрюкского района  III созыва</t>
  </si>
  <si>
    <t>Приобретение бункеров –контейнеров  для  твёрдых коммунальных отходов</t>
  </si>
  <si>
    <t>Приобретение спецтехники и другого оборудования для благоустройства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</si>
  <si>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</si>
  <si>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 xml:space="preserve">Обеспечение бесперебойной и безопасной работы фонтана </t>
  </si>
  <si>
    <t>9310000190</t>
  </si>
  <si>
    <t xml:space="preserve"> 9910120190</t>
  </si>
  <si>
    <t>Обеспечение деятельности "МБУ"Общественно-социальный центр"</t>
  </si>
  <si>
    <t>7310120300</t>
  </si>
  <si>
    <t>9910120410</t>
  </si>
  <si>
    <t>Проведение технической инвентаризации</t>
  </si>
  <si>
    <t>9910110120</t>
  </si>
  <si>
    <t>Проведение мероприятий по предупреждении и ликвидации последствий чрезвычайных ситуаций</t>
  </si>
  <si>
    <t>6510200000</t>
  </si>
  <si>
    <t>6510220160</t>
  </si>
  <si>
    <t>Подпрограмма "Формирование комфортной городской среды"</t>
  </si>
  <si>
    <t>Реализация мероприятий подпрограммы "Формирование комфортной городской среды" (за  средств краевого бюджета)</t>
  </si>
  <si>
    <t xml:space="preserve">Расходы на обеспечение функций органов местного самоуправления </t>
  </si>
  <si>
    <t>Прочее благоустройство</t>
  </si>
  <si>
    <t>6410260150</t>
  </si>
  <si>
    <t>Текущий ремонт автомобильных дорог местного значения</t>
  </si>
  <si>
    <t>Проведение кадастровых работ по межеванию земель для постановки на кадастровый учет</t>
  </si>
  <si>
    <t>7310160120</t>
  </si>
  <si>
    <t>73101S0120</t>
  </si>
  <si>
    <t>73101S0121</t>
  </si>
  <si>
    <t>73101S0122</t>
  </si>
  <si>
    <t xml:space="preserve">Реализация государственной программы Краснодарского края "Развитие культуры" </t>
  </si>
  <si>
    <t>Замена барьерных ограждений</t>
  </si>
  <si>
    <t>Реализация мероприятий государственной программы "Развитие культуры" (софинансирование к краевому бюджету МКУ  "Городское библиотечное объединение")</t>
  </si>
  <si>
    <t>Реализация мероприятий государственной программы "Развитие культуры"  (софинансирование к краевому бюджету МКУ  "Городское  объединение культуры")</t>
  </si>
  <si>
    <t>Реализация мероприятий государственной программы "Развитие культуры"  (софинансирование к краевому бюджету МАУ  "Кинодосуговый центр Тамань")</t>
  </si>
  <si>
    <t>Проведение противопожарных мероприятий в ДК "Северные сады"</t>
  </si>
  <si>
    <t>Кадровое обеспечение сферы культуры (софинансирование к краевому бюджету МКУ  "Городское библиотечное объединение")</t>
  </si>
  <si>
    <t>Кадровое обеспечение сферы культуры (софинансирование к краевому бюджету МКУ "Городское  объединение культуры")</t>
  </si>
  <si>
    <t>9900060050</t>
  </si>
  <si>
    <t>Субсидия на дополнительную помощь местным бюджетам для решения социально значимых вопросов на 2017 год</t>
  </si>
  <si>
    <t>5210260030</t>
  </si>
  <si>
    <t>7310160030</t>
  </si>
  <si>
    <t>6700000000</t>
  </si>
  <si>
    <t>6710000000</t>
  </si>
  <si>
    <t>Субсидия на капитальный ремонт и ремонт автомобильных дорог общего пользования местного значения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</si>
  <si>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</si>
  <si>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Проектирование сетей газоснабжения Темрюкского городского поселения Темрюкского района</t>
  </si>
  <si>
    <t>Реконструкция электрических сетей и оборудования</t>
  </si>
  <si>
    <t xml:space="preserve">Мероприятия по содержанию и обслуживанию казны Темрюкского городского поселения Темрюкского района
</t>
  </si>
  <si>
    <t>Обследование оползневых участков северного склона г.Миска в г.Темрюке</t>
  </si>
  <si>
    <t>Выполнение работ по инженерно-геологическому обследованию</t>
  </si>
  <si>
    <t>8510200000</t>
  </si>
  <si>
    <t>8510220440</t>
  </si>
  <si>
    <t>Приобретение и установка электролизной установки</t>
  </si>
  <si>
    <t>Демонтаж и переустановка электролизной установки</t>
  </si>
  <si>
    <t>6810130190</t>
  </si>
  <si>
    <t>6810140190</t>
  </si>
  <si>
    <t>Реализация мероприятий подпрограммы "Формирование комфортной городской среды"(за счет  средств федерального бюджета)</t>
  </si>
  <si>
    <t>Реализация мероприятий подпрограммы "Формирование комфортной городской среды" (за счет средств местного бюджета)</t>
  </si>
  <si>
    <t>74101R0200</t>
  </si>
  <si>
    <t>7010200000</t>
  </si>
  <si>
    <t>7010255550</t>
  </si>
  <si>
    <t>70102R5550</t>
  </si>
  <si>
    <t>70102L5550</t>
  </si>
  <si>
    <t>9900060170</t>
  </si>
  <si>
    <t>Краевой конкурс на звание "Лучший орган территориального общественного самоуправления" в 2016 году"</t>
  </si>
  <si>
    <t>ПРИЛОЖЕНИЕ № 3</t>
  </si>
  <si>
    <t>5910100000</t>
  </si>
  <si>
    <t>6410262440</t>
  </si>
  <si>
    <t>Предоставление  социальных выплат молодым семьям на приобретение (строительство) жилья и дополнительных социальных выплат (за счет средств местного бюджета )</t>
  </si>
  <si>
    <t>Предоставление  социальных выплат молодым семьям на приобретение (строительство) жилья (в рамках федеральной целевой программы «Жилище» 2015-2020 годы)</t>
  </si>
  <si>
    <t xml:space="preserve">Мероприятия по содержанию и обслуживание казны Темрюкского городского поселения Темрюкского района (за счет средств бюджета МО Темрюкский район)
</t>
  </si>
  <si>
    <t>Проведение противопожарных мероприятий, укрепление материально-технической базы ДК "Северные сады" (за  счет средств бюджета МО Темрюкский район)</t>
  </si>
  <si>
    <t>Организация и проведение праздничных мероприятий</t>
  </si>
  <si>
    <t>7310130300</t>
  </si>
  <si>
    <t>6810160020</t>
  </si>
  <si>
    <t>7710120360</t>
  </si>
  <si>
    <t>Предоставление субсидий субъектам малого и среднего предпринимательства</t>
  </si>
  <si>
    <t>6610120170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</si>
  <si>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</si>
  <si>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6810160021</t>
  </si>
  <si>
    <t>Текущий ремонт водопроводных сетей (за счет средств бюджета муниципального образования Темрюкский район)</t>
  </si>
  <si>
    <t>Обслуживание (телеинспекция) и ремонт артезианских скважин на территории Темрюкского городского поселения Темрюкского района (за счет средств бюджета муниципального образования Темрюкский район)</t>
  </si>
  <si>
    <t>Укрепление материально-технической базы МБУ "Спортивный клуб "Барс"</t>
  </si>
  <si>
    <t>Проведение экспертизы определения сметной стоимости</t>
  </si>
  <si>
    <t>7010290210</t>
  </si>
  <si>
    <t>Выполнение топографической съемки земельных участков</t>
  </si>
  <si>
    <t>7010211210</t>
  </si>
  <si>
    <t>к решению XLVI сессии Совета</t>
  </si>
  <si>
    <t>(в редакции решения XLVI сессии Совета</t>
  </si>
  <si>
    <t>« 27  » июня   2017 года № 345</t>
  </si>
  <si>
    <t>« 27  » июня   2017 года № 345)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</si>
</sst>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/>
    <xf numFmtId="49" fontId="6" fillId="2" borderId="0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/>
    </xf>
    <xf numFmtId="164" fontId="10" fillId="2" borderId="0" xfId="0" applyNumberFormat="1" applyFont="1" applyFill="1"/>
    <xf numFmtId="0" fontId="10" fillId="2" borderId="0" xfId="0" applyFont="1" applyFill="1"/>
    <xf numFmtId="49" fontId="6" fillId="2" borderId="0" xfId="0" applyNumberFormat="1" applyFont="1" applyFill="1" applyBorder="1" applyAlignment="1">
      <alignment horizontal="justify" vertical="top" wrapText="1"/>
    </xf>
    <xf numFmtId="165" fontId="10" fillId="2" borderId="0" xfId="0" applyNumberFormat="1" applyFont="1" applyFill="1"/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Border="1" applyAlignment="1">
      <alignment horizontal="left" vertical="justify" wrapText="1"/>
    </xf>
    <xf numFmtId="49" fontId="9" fillId="2" borderId="0" xfId="0" applyNumberFormat="1" applyFont="1" applyFill="1" applyBorder="1" applyAlignment="1">
      <alignment horizontal="justify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wrapText="1"/>
    </xf>
    <xf numFmtId="165" fontId="6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164" fontId="6" fillId="2" borderId="0" xfId="1" applyNumberFormat="1" applyFont="1" applyFill="1"/>
    <xf numFmtId="0" fontId="6" fillId="2" borderId="0" xfId="0" applyFont="1" applyFill="1" applyAlignment="1"/>
    <xf numFmtId="0" fontId="12" fillId="2" borderId="0" xfId="0" applyFont="1" applyFill="1" applyAlignment="1">
      <alignment horizontal="center"/>
    </xf>
    <xf numFmtId="0" fontId="12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right"/>
    </xf>
    <xf numFmtId="49" fontId="13" fillId="2" borderId="0" xfId="0" applyNumberFormat="1" applyFont="1" applyFill="1" applyBorder="1" applyAlignment="1">
      <alignment vertical="center" wrapText="1"/>
    </xf>
    <xf numFmtId="165" fontId="6" fillId="2" borderId="0" xfId="1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49" fontId="13" fillId="2" borderId="0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2" borderId="0" xfId="0" applyNumberFormat="1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3" t="s">
        <v>3</v>
      </c>
      <c r="B1" s="63"/>
      <c r="C1" s="63"/>
      <c r="D1" s="63"/>
      <c r="E1" s="63"/>
      <c r="F1" s="63"/>
      <c r="G1" s="63"/>
      <c r="H1" s="63"/>
      <c r="I1" s="63"/>
    </row>
    <row r="2" spans="1:9" ht="42" customHeight="1">
      <c r="A2" s="63"/>
      <c r="B2" s="63"/>
      <c r="C2" s="63"/>
      <c r="D2" s="63"/>
      <c r="E2" s="63"/>
      <c r="F2" s="63"/>
      <c r="G2" s="63"/>
      <c r="H2" s="63"/>
      <c r="I2" s="63"/>
    </row>
    <row r="3" spans="1:9">
      <c r="A3" s="64"/>
      <c r="B3" s="64"/>
      <c r="C3" s="64"/>
      <c r="D3" s="64"/>
      <c r="E3" s="64"/>
      <c r="F3" s="64"/>
      <c r="G3" s="64"/>
      <c r="H3" s="64"/>
      <c r="I3" s="64"/>
    </row>
    <row r="4" spans="1:9" ht="78" customHeight="1">
      <c r="A4" s="68" t="s">
        <v>7</v>
      </c>
      <c r="B4" s="68"/>
      <c r="C4" s="68"/>
      <c r="D4" s="68"/>
      <c r="E4" s="1">
        <v>965000</v>
      </c>
      <c r="F4" s="1" t="s">
        <v>5</v>
      </c>
    </row>
    <row r="5" spans="1:9" ht="47.25" customHeight="1">
      <c r="A5" s="68" t="s">
        <v>61</v>
      </c>
      <c r="B5" s="68"/>
      <c r="C5" s="68"/>
      <c r="D5" s="68"/>
      <c r="E5" s="1">
        <v>35000</v>
      </c>
      <c r="F5" s="1" t="s">
        <v>5</v>
      </c>
    </row>
    <row r="6" spans="1:9" ht="47.25" customHeight="1">
      <c r="A6" s="68" t="s">
        <v>8</v>
      </c>
      <c r="B6" s="68"/>
      <c r="C6" s="68"/>
      <c r="D6" s="68"/>
      <c r="E6" s="1">
        <v>174000</v>
      </c>
      <c r="F6" s="1" t="s">
        <v>5</v>
      </c>
    </row>
    <row r="7" spans="1:9" ht="47.25" customHeight="1">
      <c r="A7" s="68" t="s">
        <v>62</v>
      </c>
      <c r="B7" s="68"/>
      <c r="C7" s="68"/>
      <c r="D7" s="68"/>
      <c r="E7" s="1">
        <v>35000</v>
      </c>
      <c r="F7" s="1" t="s">
        <v>5</v>
      </c>
    </row>
    <row r="8" spans="1:9" ht="42" customHeight="1">
      <c r="A8" s="68" t="s">
        <v>9</v>
      </c>
      <c r="B8" s="68"/>
      <c r="C8" s="68"/>
      <c r="D8" s="68"/>
      <c r="E8" s="8">
        <v>2151896.31</v>
      </c>
      <c r="F8" s="1" t="s">
        <v>5</v>
      </c>
    </row>
    <row r="9" spans="1:9" ht="42" customHeight="1">
      <c r="A9" s="68" t="s">
        <v>16</v>
      </c>
      <c r="B9" s="68"/>
      <c r="C9" s="68"/>
      <c r="D9" s="68"/>
      <c r="E9" s="1">
        <v>47200</v>
      </c>
      <c r="F9" s="1" t="s">
        <v>5</v>
      </c>
    </row>
    <row r="10" spans="1:9">
      <c r="A10" s="65" t="s">
        <v>4</v>
      </c>
      <c r="B10" s="65"/>
      <c r="C10" s="65"/>
      <c r="D10" s="65"/>
    </row>
    <row r="11" spans="1:9">
      <c r="A11" s="65"/>
      <c r="B11" s="65"/>
      <c r="C11" s="65"/>
      <c r="D11" s="65"/>
      <c r="E11" s="3">
        <f>6588*4</f>
        <v>26352</v>
      </c>
      <c r="F11" s="1" t="s">
        <v>5</v>
      </c>
    </row>
    <row r="12" spans="1:9">
      <c r="D12" s="2"/>
    </row>
    <row r="13" spans="1:9">
      <c r="A13" s="64"/>
      <c r="B13" s="64"/>
      <c r="C13" s="64"/>
      <c r="D13" s="64"/>
    </row>
    <row r="14" spans="1:9" s="4" customFormat="1">
      <c r="A14" s="66" t="s">
        <v>6</v>
      </c>
      <c r="B14" s="66"/>
      <c r="C14" s="66"/>
      <c r="D14" s="66"/>
      <c r="E14" s="66"/>
      <c r="F14" s="67"/>
      <c r="G14" s="67"/>
    </row>
    <row r="15" spans="1:9">
      <c r="A15" s="66"/>
      <c r="B15" s="66"/>
      <c r="C15" s="66"/>
      <c r="D15" s="66"/>
      <c r="E15" s="66"/>
      <c r="F15" s="67">
        <f>E11+E9+E7+E4+E8</f>
        <v>3225448.31</v>
      </c>
      <c r="G15" s="67"/>
      <c r="H15" s="67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3" t="s">
        <v>10</v>
      </c>
      <c r="B1" s="63"/>
      <c r="C1" s="63"/>
      <c r="D1" s="63"/>
      <c r="E1" s="63"/>
      <c r="F1" s="63"/>
      <c r="G1" s="63"/>
      <c r="H1" s="63"/>
      <c r="I1" s="63"/>
    </row>
    <row r="2" spans="1:9" ht="42" customHeight="1">
      <c r="A2" s="63"/>
      <c r="B2" s="63"/>
      <c r="C2" s="63"/>
      <c r="D2" s="63"/>
      <c r="E2" s="63"/>
      <c r="F2" s="63"/>
      <c r="G2" s="63"/>
      <c r="H2" s="63"/>
      <c r="I2" s="63"/>
    </row>
    <row r="3" spans="1:9">
      <c r="A3" s="64"/>
      <c r="B3" s="64"/>
      <c r="C3" s="64"/>
      <c r="D3" s="64"/>
      <c r="E3" s="64"/>
      <c r="F3" s="64"/>
      <c r="G3" s="64"/>
      <c r="H3" s="64"/>
      <c r="I3" s="64"/>
    </row>
    <row r="4" spans="1:9" ht="74.25" customHeight="1">
      <c r="A4" s="68" t="s">
        <v>11</v>
      </c>
      <c r="B4" s="68"/>
      <c r="C4" s="68"/>
      <c r="D4" s="68"/>
    </row>
    <row r="5" spans="1:9" ht="21" customHeight="1">
      <c r="A5" s="5"/>
      <c r="B5" s="5"/>
      <c r="C5" s="5"/>
      <c r="D5" s="5"/>
      <c r="F5" s="69">
        <f>C7*E6+C9*E8</f>
        <v>10000380</v>
      </c>
      <c r="G5" s="69"/>
      <c r="H5" s="1" t="s">
        <v>5</v>
      </c>
    </row>
    <row r="6" spans="1:9" ht="21" customHeight="1">
      <c r="A6" s="70" t="s">
        <v>12</v>
      </c>
      <c r="B6" s="70"/>
      <c r="C6" s="70"/>
      <c r="D6" s="70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70" t="s">
        <v>12</v>
      </c>
      <c r="B8" s="70"/>
      <c r="C8" s="70"/>
      <c r="D8" s="70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1" t="s">
        <v>15</v>
      </c>
      <c r="B11" s="71"/>
      <c r="C11" s="71"/>
      <c r="D11" s="71"/>
      <c r="F11" s="69">
        <v>35000</v>
      </c>
      <c r="G11" s="69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4"/>
      <c r="B14" s="64"/>
      <c r="C14" s="64"/>
      <c r="D14" s="64"/>
    </row>
    <row r="15" spans="1:9" s="4" customFormat="1">
      <c r="A15" s="66" t="s">
        <v>6</v>
      </c>
      <c r="B15" s="66"/>
      <c r="C15" s="66"/>
      <c r="D15" s="66"/>
      <c r="E15" s="66"/>
      <c r="F15" s="67"/>
      <c r="G15" s="67"/>
    </row>
    <row r="16" spans="1:9">
      <c r="A16" s="66"/>
      <c r="B16" s="66"/>
      <c r="C16" s="66"/>
      <c r="D16" s="66"/>
      <c r="E16" s="66"/>
      <c r="F16" s="67">
        <f>F5+F11</f>
        <v>10035380</v>
      </c>
      <c r="G16" s="67"/>
      <c r="H16" s="67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4"/>
  <sheetViews>
    <sheetView tabSelected="1" workbookViewId="0">
      <selection activeCell="B16" sqref="B16"/>
    </sheetView>
  </sheetViews>
  <sheetFormatPr defaultColWidth="8.85546875" defaultRowHeight="18.75"/>
  <cols>
    <col min="1" max="1" width="5.28515625" style="58" customWidth="1"/>
    <col min="2" max="2" width="66" style="10" customWidth="1"/>
    <col min="3" max="3" width="19.7109375" style="58" customWidth="1"/>
    <col min="4" max="4" width="7.5703125" style="58" customWidth="1"/>
    <col min="5" max="5" width="17.42578125" style="58" customWidth="1"/>
    <col min="6" max="6" width="86.5703125" style="10" customWidth="1"/>
    <col min="7" max="7" width="14.7109375" style="10" bestFit="1" customWidth="1"/>
    <col min="8" max="16384" width="8.85546875" style="10"/>
  </cols>
  <sheetData>
    <row r="1" spans="2:5" ht="19.899999999999999" customHeight="1"/>
    <row r="2" spans="2:5" s="11" customFormat="1" ht="18.75" customHeight="1">
      <c r="B2" s="12"/>
      <c r="C2" s="73" t="s">
        <v>499</v>
      </c>
      <c r="D2" s="73"/>
      <c r="E2" s="73"/>
    </row>
    <row r="3" spans="2:5" s="11" customFormat="1" ht="15.75">
      <c r="B3" s="12"/>
      <c r="C3" s="73" t="s">
        <v>521</v>
      </c>
      <c r="D3" s="73"/>
      <c r="E3" s="73"/>
    </row>
    <row r="4" spans="2:5" s="11" customFormat="1" ht="15.75" customHeight="1">
      <c r="B4" s="12"/>
      <c r="C4" s="73" t="s">
        <v>1</v>
      </c>
      <c r="D4" s="73"/>
      <c r="E4" s="73"/>
    </row>
    <row r="5" spans="2:5" s="11" customFormat="1" ht="15.75" customHeight="1">
      <c r="B5" s="12"/>
      <c r="C5" s="73" t="s">
        <v>436</v>
      </c>
      <c r="D5" s="73"/>
      <c r="E5" s="73"/>
    </row>
    <row r="6" spans="2:5" s="11" customFormat="1" ht="15.75" customHeight="1">
      <c r="B6" s="12"/>
      <c r="C6" s="73" t="s">
        <v>523</v>
      </c>
      <c r="D6" s="73"/>
      <c r="E6" s="73"/>
    </row>
    <row r="7" spans="2:5" s="11" customFormat="1" ht="15.75">
      <c r="B7" s="12"/>
      <c r="C7" s="72"/>
      <c r="D7" s="72"/>
      <c r="E7" s="72"/>
    </row>
    <row r="8" spans="2:5" s="11" customFormat="1" ht="18.75" customHeight="1">
      <c r="B8" s="12"/>
      <c r="C8" s="73" t="s">
        <v>435</v>
      </c>
      <c r="D8" s="73"/>
      <c r="E8" s="73"/>
    </row>
    <row r="9" spans="2:5" s="11" customFormat="1" ht="15.75">
      <c r="B9" s="12"/>
      <c r="C9" s="73" t="s">
        <v>398</v>
      </c>
      <c r="D9" s="73"/>
      <c r="E9" s="73"/>
    </row>
    <row r="10" spans="2:5" s="11" customFormat="1" ht="15.75" customHeight="1">
      <c r="B10" s="12"/>
      <c r="C10" s="73" t="s">
        <v>1</v>
      </c>
      <c r="D10" s="73"/>
      <c r="E10" s="73"/>
    </row>
    <row r="11" spans="2:5" s="11" customFormat="1" ht="15.75" customHeight="1">
      <c r="B11" s="12"/>
      <c r="C11" s="73" t="s">
        <v>436</v>
      </c>
      <c r="D11" s="73"/>
      <c r="E11" s="73"/>
    </row>
    <row r="12" spans="2:5" s="11" customFormat="1" ht="15.75" customHeight="1">
      <c r="B12" s="12"/>
      <c r="C12" s="73" t="s">
        <v>397</v>
      </c>
      <c r="D12" s="73"/>
      <c r="E12" s="73"/>
    </row>
    <row r="13" spans="2:5" s="11" customFormat="1" ht="15.75" customHeight="1">
      <c r="B13" s="12"/>
      <c r="C13" s="73" t="s">
        <v>522</v>
      </c>
      <c r="D13" s="73"/>
      <c r="E13" s="73"/>
    </row>
    <row r="14" spans="2:5" s="11" customFormat="1" ht="15.75" customHeight="1">
      <c r="B14" s="12"/>
      <c r="C14" s="73" t="s">
        <v>1</v>
      </c>
      <c r="D14" s="73"/>
      <c r="E14" s="73"/>
    </row>
    <row r="15" spans="2:5" s="11" customFormat="1" ht="15.75" customHeight="1">
      <c r="B15" s="12"/>
      <c r="C15" s="73" t="s">
        <v>437</v>
      </c>
      <c r="D15" s="73"/>
      <c r="E15" s="73"/>
    </row>
    <row r="16" spans="2:5" s="11" customFormat="1" ht="15.75" customHeight="1">
      <c r="B16" s="12"/>
      <c r="C16" s="73" t="s">
        <v>524</v>
      </c>
      <c r="D16" s="73"/>
      <c r="E16" s="73"/>
    </row>
    <row r="17" spans="1:7">
      <c r="B17" s="13"/>
      <c r="C17" s="59"/>
      <c r="D17" s="59"/>
      <c r="E17" s="59"/>
    </row>
    <row r="18" spans="1:7">
      <c r="B18" s="74" t="s">
        <v>359</v>
      </c>
      <c r="C18" s="74"/>
      <c r="D18" s="74"/>
      <c r="E18" s="74"/>
    </row>
    <row r="19" spans="1:7">
      <c r="B19" s="74"/>
      <c r="C19" s="74"/>
      <c r="D19" s="74"/>
      <c r="E19" s="74"/>
    </row>
    <row r="20" spans="1:7" ht="41.45" customHeight="1">
      <c r="B20" s="74"/>
      <c r="C20" s="74"/>
      <c r="D20" s="74"/>
      <c r="E20" s="74"/>
    </row>
    <row r="21" spans="1:7" ht="37.5">
      <c r="A21" s="14" t="s">
        <v>93</v>
      </c>
      <c r="B21" s="15" t="s">
        <v>17</v>
      </c>
      <c r="C21" s="16" t="s">
        <v>18</v>
      </c>
      <c r="D21" s="16" t="s">
        <v>19</v>
      </c>
      <c r="E21" s="16" t="s">
        <v>2</v>
      </c>
    </row>
    <row r="22" spans="1:7">
      <c r="A22" s="15"/>
      <c r="B22" s="15">
        <v>2</v>
      </c>
      <c r="C22" s="16">
        <v>3</v>
      </c>
      <c r="D22" s="16">
        <v>4</v>
      </c>
      <c r="E22" s="16">
        <v>5</v>
      </c>
    </row>
    <row r="23" spans="1:7" ht="33.75" customHeight="1">
      <c r="B23" s="17" t="s">
        <v>20</v>
      </c>
      <c r="C23" s="18"/>
      <c r="D23" s="18"/>
      <c r="E23" s="19">
        <f ca="1">E24+E35+E40+E49+E54+E62+E67+E72+E79+E84+E92+E97+E117+E125+E132+E137+E152+E159+E197+E210+E242+E249+E260+E265+E272+E277+E284+E289+E294+E299+E304+E319+E329+E338+E342+E344+E311+E347+E325+E189</f>
        <v>326245.56986999995</v>
      </c>
      <c r="F23" s="20"/>
      <c r="G23" s="20"/>
    </row>
    <row r="24" spans="1:7" ht="66" customHeight="1">
      <c r="B24" s="21" t="s">
        <v>281</v>
      </c>
      <c r="C24" s="22" t="s">
        <v>68</v>
      </c>
      <c r="D24" s="22"/>
      <c r="E24" s="23">
        <f>E25</f>
        <v>6554.2</v>
      </c>
      <c r="F24" s="24"/>
      <c r="G24" s="20"/>
    </row>
    <row r="25" spans="1:7" ht="78" customHeight="1">
      <c r="B25" s="21" t="s">
        <v>282</v>
      </c>
      <c r="C25" s="22" t="s">
        <v>101</v>
      </c>
      <c r="D25" s="22"/>
      <c r="E25" s="23">
        <f>E26+E29</f>
        <v>6554.2</v>
      </c>
    </row>
    <row r="26" spans="1:7" ht="96.75" customHeight="1">
      <c r="B26" s="21" t="s">
        <v>283</v>
      </c>
      <c r="C26" s="22" t="s">
        <v>99</v>
      </c>
      <c r="D26" s="22"/>
      <c r="E26" s="23">
        <f>E27</f>
        <v>1265.8999999999999</v>
      </c>
      <c r="F26" s="20"/>
    </row>
    <row r="27" spans="1:7" ht="59.25" customHeight="1">
      <c r="B27" s="21" t="s">
        <v>390</v>
      </c>
      <c r="C27" s="22" t="s">
        <v>100</v>
      </c>
      <c r="D27" s="22"/>
      <c r="E27" s="23">
        <f>E28</f>
        <v>1265.8999999999999</v>
      </c>
    </row>
    <row r="28" spans="1:7" ht="37.5">
      <c r="B28" s="9" t="s">
        <v>26</v>
      </c>
      <c r="C28" s="22" t="s">
        <v>100</v>
      </c>
      <c r="D28" s="22" t="s">
        <v>27</v>
      </c>
      <c r="E28" s="23">
        <f>1270.6-4.7</f>
        <v>1265.8999999999999</v>
      </c>
      <c r="F28" s="20"/>
    </row>
    <row r="29" spans="1:7" ht="63" customHeight="1">
      <c r="B29" s="21" t="s">
        <v>380</v>
      </c>
      <c r="C29" s="22" t="s">
        <v>284</v>
      </c>
      <c r="D29" s="22"/>
      <c r="E29" s="23">
        <f>E30+E33</f>
        <v>5288.3</v>
      </c>
    </row>
    <row r="30" spans="1:7" ht="57.75" customHeight="1">
      <c r="B30" s="21" t="s">
        <v>481</v>
      </c>
      <c r="C30" s="22" t="s">
        <v>285</v>
      </c>
      <c r="D30" s="22"/>
      <c r="E30" s="23">
        <f>E31+E32</f>
        <v>1788.3</v>
      </c>
    </row>
    <row r="31" spans="1:7" ht="37.5">
      <c r="B31" s="9" t="s">
        <v>26</v>
      </c>
      <c r="C31" s="22" t="s">
        <v>285</v>
      </c>
      <c r="D31" s="22" t="s">
        <v>27</v>
      </c>
      <c r="E31" s="23">
        <f>173.4+188.4+4.4+1379.8+4.7</f>
        <v>1750.7</v>
      </c>
    </row>
    <row r="32" spans="1:7" ht="43.9" customHeight="1">
      <c r="B32" s="9" t="s">
        <v>28</v>
      </c>
      <c r="C32" s="22" t="s">
        <v>285</v>
      </c>
      <c r="D32" s="22" t="s">
        <v>29</v>
      </c>
      <c r="E32" s="23">
        <v>37.6</v>
      </c>
    </row>
    <row r="33" spans="2:6" ht="93.75">
      <c r="B33" s="21" t="s">
        <v>504</v>
      </c>
      <c r="C33" s="22" t="s">
        <v>473</v>
      </c>
      <c r="D33" s="22"/>
      <c r="E33" s="23">
        <f>E34</f>
        <v>3500</v>
      </c>
    </row>
    <row r="34" spans="2:6" ht="37.5">
      <c r="B34" s="9" t="s">
        <v>26</v>
      </c>
      <c r="C34" s="22" t="s">
        <v>473</v>
      </c>
      <c r="D34" s="22" t="s">
        <v>27</v>
      </c>
      <c r="E34" s="23">
        <v>3500</v>
      </c>
    </row>
    <row r="35" spans="2:6" ht="59.25" customHeight="1">
      <c r="B35" s="25" t="s">
        <v>387</v>
      </c>
      <c r="C35" s="26" t="s">
        <v>69</v>
      </c>
      <c r="D35" s="22"/>
      <c r="E35" s="23">
        <f>E38</f>
        <v>412.9</v>
      </c>
    </row>
    <row r="36" spans="2:6" ht="56.25">
      <c r="B36" s="25" t="s">
        <v>269</v>
      </c>
      <c r="C36" s="26" t="s">
        <v>102</v>
      </c>
      <c r="D36" s="22"/>
      <c r="E36" s="23">
        <f>E37</f>
        <v>412.9</v>
      </c>
    </row>
    <row r="37" spans="2:6" ht="37.5">
      <c r="B37" s="25" t="s">
        <v>270</v>
      </c>
      <c r="C37" s="26" t="s">
        <v>103</v>
      </c>
      <c r="D37" s="22"/>
      <c r="E37" s="23">
        <f>E38</f>
        <v>412.9</v>
      </c>
    </row>
    <row r="38" spans="2:6" ht="27.6" customHeight="1">
      <c r="B38" s="25" t="s">
        <v>104</v>
      </c>
      <c r="C38" s="26" t="s">
        <v>189</v>
      </c>
      <c r="D38" s="22"/>
      <c r="E38" s="23">
        <f>E39</f>
        <v>412.9</v>
      </c>
    </row>
    <row r="39" spans="2:6" ht="45" customHeight="1">
      <c r="B39" s="9" t="s">
        <v>26</v>
      </c>
      <c r="C39" s="26" t="s">
        <v>189</v>
      </c>
      <c r="D39" s="22" t="s">
        <v>27</v>
      </c>
      <c r="E39" s="23">
        <v>412.9</v>
      </c>
    </row>
    <row r="40" spans="2:6" ht="78.75" customHeight="1">
      <c r="B40" s="25" t="s">
        <v>383</v>
      </c>
      <c r="C40" s="22" t="s">
        <v>70</v>
      </c>
      <c r="D40" s="22"/>
      <c r="E40" s="23">
        <f>E41</f>
        <v>73290.5</v>
      </c>
    </row>
    <row r="41" spans="2:6" ht="83.25" customHeight="1">
      <c r="B41" s="25" t="s">
        <v>293</v>
      </c>
      <c r="C41" s="22" t="s">
        <v>105</v>
      </c>
      <c r="D41" s="22"/>
      <c r="E41" s="23">
        <f>E42</f>
        <v>73290.5</v>
      </c>
    </row>
    <row r="42" spans="2:6" ht="83.45" customHeight="1">
      <c r="B42" s="25" t="s">
        <v>294</v>
      </c>
      <c r="C42" s="22" t="s">
        <v>106</v>
      </c>
      <c r="D42" s="22"/>
      <c r="E42" s="23">
        <f>E43+E47</f>
        <v>73290.5</v>
      </c>
    </row>
    <row r="43" spans="2:6" ht="37.5">
      <c r="B43" s="25" t="s">
        <v>295</v>
      </c>
      <c r="C43" s="22" t="s">
        <v>179</v>
      </c>
      <c r="D43" s="22"/>
      <c r="E43" s="23">
        <f>E44+E45+E46</f>
        <v>4944.3999999999996</v>
      </c>
    </row>
    <row r="44" spans="2:6">
      <c r="B44" s="9" t="s">
        <v>37</v>
      </c>
      <c r="C44" s="22" t="s">
        <v>179</v>
      </c>
      <c r="D44" s="22" t="s">
        <v>38</v>
      </c>
      <c r="E44" s="23">
        <f>3341.4+1009.1</f>
        <v>4350.5</v>
      </c>
      <c r="F44" s="20"/>
    </row>
    <row r="45" spans="2:6" ht="50.25" customHeight="1">
      <c r="B45" s="9" t="s">
        <v>26</v>
      </c>
      <c r="C45" s="22" t="s">
        <v>179</v>
      </c>
      <c r="D45" s="22" t="s">
        <v>27</v>
      </c>
      <c r="E45" s="23">
        <f>510.9+80</f>
        <v>590.9</v>
      </c>
    </row>
    <row r="46" spans="2:6" ht="28.5" customHeight="1">
      <c r="B46" s="9" t="s">
        <v>28</v>
      </c>
      <c r="C46" s="22" t="s">
        <v>179</v>
      </c>
      <c r="D46" s="22" t="s">
        <v>29</v>
      </c>
      <c r="E46" s="23">
        <v>3</v>
      </c>
    </row>
    <row r="47" spans="2:6" ht="37.5" customHeight="1">
      <c r="B47" s="25" t="s">
        <v>296</v>
      </c>
      <c r="C47" s="22" t="s">
        <v>180</v>
      </c>
      <c r="D47" s="22"/>
      <c r="E47" s="23">
        <f>E48</f>
        <v>68346.100000000006</v>
      </c>
    </row>
    <row r="48" spans="2:6" ht="37.5">
      <c r="B48" s="27" t="s">
        <v>39</v>
      </c>
      <c r="C48" s="22" t="s">
        <v>180</v>
      </c>
      <c r="D48" s="22" t="s">
        <v>40</v>
      </c>
      <c r="E48" s="23">
        <v>68346.100000000006</v>
      </c>
    </row>
    <row r="49" spans="2:5" ht="78.75" customHeight="1">
      <c r="B49" s="25" t="s">
        <v>384</v>
      </c>
      <c r="C49" s="28" t="s">
        <v>71</v>
      </c>
      <c r="D49" s="22"/>
      <c r="E49" s="23">
        <f>E53</f>
        <v>792</v>
      </c>
    </row>
    <row r="50" spans="2:5" ht="75">
      <c r="B50" s="25" t="s">
        <v>240</v>
      </c>
      <c r="C50" s="26" t="s">
        <v>107</v>
      </c>
      <c r="D50" s="22"/>
      <c r="E50" s="23">
        <f>E52</f>
        <v>792</v>
      </c>
    </row>
    <row r="51" spans="2:5" ht="37.5">
      <c r="B51" s="25" t="s">
        <v>241</v>
      </c>
      <c r="C51" s="26" t="s">
        <v>108</v>
      </c>
      <c r="D51" s="22"/>
      <c r="E51" s="23">
        <f>E52</f>
        <v>792</v>
      </c>
    </row>
    <row r="52" spans="2:5" ht="37.5">
      <c r="B52" s="25" t="s">
        <v>242</v>
      </c>
      <c r="C52" s="26" t="s">
        <v>109</v>
      </c>
      <c r="D52" s="22"/>
      <c r="E52" s="23">
        <f>E53</f>
        <v>792</v>
      </c>
    </row>
    <row r="53" spans="2:5" ht="21.6" customHeight="1">
      <c r="B53" s="25" t="s">
        <v>67</v>
      </c>
      <c r="C53" s="26" t="s">
        <v>109</v>
      </c>
      <c r="D53" s="22" t="s">
        <v>66</v>
      </c>
      <c r="E53" s="23">
        <v>792</v>
      </c>
    </row>
    <row r="54" spans="2:5" ht="87.75" customHeight="1">
      <c r="B54" s="29" t="s">
        <v>381</v>
      </c>
      <c r="C54" s="22" t="s">
        <v>72</v>
      </c>
      <c r="E54" s="23">
        <f>E55</f>
        <v>1518</v>
      </c>
    </row>
    <row r="55" spans="2:5" ht="77.25" customHeight="1">
      <c r="B55" s="30" t="s">
        <v>262</v>
      </c>
      <c r="C55" s="26" t="s">
        <v>110</v>
      </c>
      <c r="D55" s="22"/>
      <c r="E55" s="23">
        <f>E56+E60</f>
        <v>1518</v>
      </c>
    </row>
    <row r="56" spans="2:5" ht="90" customHeight="1">
      <c r="B56" s="30" t="s">
        <v>366</v>
      </c>
      <c r="C56" s="26" t="s">
        <v>111</v>
      </c>
      <c r="D56" s="22"/>
      <c r="E56" s="23">
        <f>E57</f>
        <v>1491.2</v>
      </c>
    </row>
    <row r="57" spans="2:5" ht="79.5" customHeight="1">
      <c r="B57" s="29" t="s">
        <v>263</v>
      </c>
      <c r="C57" s="26" t="s">
        <v>176</v>
      </c>
      <c r="D57" s="22"/>
      <c r="E57" s="23">
        <f>E58</f>
        <v>1491.2</v>
      </c>
    </row>
    <row r="58" spans="2:5" ht="39" customHeight="1">
      <c r="B58" s="9" t="s">
        <v>26</v>
      </c>
      <c r="C58" s="26" t="s">
        <v>176</v>
      </c>
      <c r="D58" s="22" t="s">
        <v>27</v>
      </c>
      <c r="E58" s="23">
        <v>1491.2</v>
      </c>
    </row>
    <row r="59" spans="2:5" ht="24.75" customHeight="1">
      <c r="B59" s="29" t="s">
        <v>264</v>
      </c>
      <c r="C59" s="26" t="s">
        <v>265</v>
      </c>
      <c r="D59" s="22"/>
      <c r="E59" s="23">
        <f>E60</f>
        <v>26.8</v>
      </c>
    </row>
    <row r="60" spans="2:5" ht="24.75" customHeight="1">
      <c r="B60" s="29" t="s">
        <v>267</v>
      </c>
      <c r="C60" s="26" t="s">
        <v>266</v>
      </c>
      <c r="D60" s="22"/>
      <c r="E60" s="23">
        <f>E61</f>
        <v>26.8</v>
      </c>
    </row>
    <row r="61" spans="2:5" ht="45.75" customHeight="1">
      <c r="B61" s="9" t="s">
        <v>26</v>
      </c>
      <c r="C61" s="26" t="s">
        <v>266</v>
      </c>
      <c r="D61" s="22" t="s">
        <v>27</v>
      </c>
      <c r="E61" s="23">
        <v>26.8</v>
      </c>
    </row>
    <row r="62" spans="2:5" ht="93.75">
      <c r="B62" s="29" t="s">
        <v>268</v>
      </c>
      <c r="C62" s="22" t="s">
        <v>73</v>
      </c>
      <c r="E62" s="23">
        <f>E66</f>
        <v>964.5</v>
      </c>
    </row>
    <row r="63" spans="2:5" ht="59.25" customHeight="1">
      <c r="B63" s="29" t="s">
        <v>193</v>
      </c>
      <c r="C63" s="26" t="s">
        <v>112</v>
      </c>
      <c r="D63" s="22"/>
      <c r="E63" s="23">
        <f>E65</f>
        <v>964.5</v>
      </c>
    </row>
    <row r="64" spans="2:5" ht="75">
      <c r="B64" s="29" t="s">
        <v>261</v>
      </c>
      <c r="C64" s="26" t="s">
        <v>113</v>
      </c>
      <c r="D64" s="22"/>
      <c r="E64" s="23">
        <f>E65</f>
        <v>964.5</v>
      </c>
    </row>
    <row r="65" spans="2:6" ht="41.25" customHeight="1">
      <c r="B65" s="29" t="s">
        <v>190</v>
      </c>
      <c r="C65" s="26" t="s">
        <v>114</v>
      </c>
      <c r="D65" s="22"/>
      <c r="E65" s="23">
        <f>E66</f>
        <v>964.5</v>
      </c>
    </row>
    <row r="66" spans="2:6" ht="41.25" customHeight="1">
      <c r="B66" s="9" t="s">
        <v>26</v>
      </c>
      <c r="C66" s="26" t="s">
        <v>114</v>
      </c>
      <c r="D66" s="22" t="s">
        <v>27</v>
      </c>
      <c r="E66" s="23">
        <v>964.5</v>
      </c>
    </row>
    <row r="67" spans="2:6" ht="81.75" customHeight="1">
      <c r="B67" s="29" t="s">
        <v>286</v>
      </c>
      <c r="C67" s="22" t="s">
        <v>74</v>
      </c>
      <c r="E67" s="23">
        <f>E68</f>
        <v>936.1</v>
      </c>
    </row>
    <row r="68" spans="2:6" ht="56.25">
      <c r="B68" s="29" t="s">
        <v>363</v>
      </c>
      <c r="C68" s="22" t="s">
        <v>115</v>
      </c>
      <c r="E68" s="23">
        <f>E70</f>
        <v>936.1</v>
      </c>
    </row>
    <row r="69" spans="2:6" ht="48.75" customHeight="1">
      <c r="B69" s="29" t="s">
        <v>259</v>
      </c>
      <c r="C69" s="26" t="s">
        <v>117</v>
      </c>
      <c r="D69" s="22"/>
      <c r="E69" s="23">
        <f>E70</f>
        <v>936.1</v>
      </c>
    </row>
    <row r="70" spans="2:6" ht="37.5">
      <c r="B70" s="29" t="s">
        <v>260</v>
      </c>
      <c r="C70" s="26" t="s">
        <v>116</v>
      </c>
      <c r="D70" s="22"/>
      <c r="E70" s="23">
        <f>E71</f>
        <v>936.1</v>
      </c>
    </row>
    <row r="71" spans="2:6" ht="40.5" customHeight="1">
      <c r="B71" s="9" t="s">
        <v>26</v>
      </c>
      <c r="C71" s="26" t="s">
        <v>116</v>
      </c>
      <c r="D71" s="22" t="s">
        <v>27</v>
      </c>
      <c r="E71" s="23">
        <f>803.2+132.9</f>
        <v>936.1</v>
      </c>
      <c r="F71" s="20"/>
    </row>
    <row r="72" spans="2:6" ht="62.25" customHeight="1">
      <c r="B72" s="29" t="s">
        <v>378</v>
      </c>
      <c r="C72" s="22" t="s">
        <v>75</v>
      </c>
      <c r="E72" s="23">
        <f>E74</f>
        <v>1647.4</v>
      </c>
    </row>
    <row r="73" spans="2:6" ht="43.5" customHeight="1">
      <c r="B73" s="29" t="s">
        <v>360</v>
      </c>
      <c r="C73" s="22" t="s">
        <v>177</v>
      </c>
      <c r="E73" s="23">
        <f>E74</f>
        <v>1647.4</v>
      </c>
    </row>
    <row r="74" spans="2:6" ht="81.75" customHeight="1">
      <c r="B74" s="29" t="s">
        <v>372</v>
      </c>
      <c r="C74" s="22" t="s">
        <v>500</v>
      </c>
      <c r="E74" s="23">
        <f>E75+E77</f>
        <v>1647.4</v>
      </c>
    </row>
    <row r="75" spans="2:6" ht="56.25">
      <c r="B75" s="29" t="s">
        <v>332</v>
      </c>
      <c r="C75" s="26" t="s">
        <v>178</v>
      </c>
      <c r="D75" s="22"/>
      <c r="E75" s="23">
        <f>E76</f>
        <v>1547.4</v>
      </c>
    </row>
    <row r="76" spans="2:6" ht="33" customHeight="1">
      <c r="B76" s="9" t="s">
        <v>197</v>
      </c>
      <c r="C76" s="26" t="s">
        <v>178</v>
      </c>
      <c r="D76" s="22" t="s">
        <v>196</v>
      </c>
      <c r="E76" s="23">
        <f>1597.4-50</f>
        <v>1547.4</v>
      </c>
    </row>
    <row r="77" spans="2:6" ht="37.5">
      <c r="B77" s="29" t="s">
        <v>334</v>
      </c>
      <c r="C77" s="26" t="s">
        <v>333</v>
      </c>
      <c r="D77" s="22"/>
      <c r="E77" s="23">
        <f>E78</f>
        <v>100</v>
      </c>
    </row>
    <row r="78" spans="2:6" ht="42" customHeight="1">
      <c r="B78" s="9" t="s">
        <v>26</v>
      </c>
      <c r="C78" s="26" t="s">
        <v>333</v>
      </c>
      <c r="D78" s="22" t="s">
        <v>27</v>
      </c>
      <c r="E78" s="23">
        <f>50+50</f>
        <v>100</v>
      </c>
    </row>
    <row r="79" spans="2:6" ht="56.25">
      <c r="B79" s="29" t="s">
        <v>313</v>
      </c>
      <c r="C79" s="22" t="s">
        <v>76</v>
      </c>
      <c r="E79" s="23">
        <f>E80</f>
        <v>200</v>
      </c>
    </row>
    <row r="80" spans="2:6" ht="34.5" customHeight="1">
      <c r="B80" s="29" t="s">
        <v>330</v>
      </c>
      <c r="C80" s="22" t="s">
        <v>118</v>
      </c>
      <c r="E80" s="23">
        <f>E81</f>
        <v>200</v>
      </c>
    </row>
    <row r="81" spans="2:5" ht="39" customHeight="1">
      <c r="B81" s="29" t="s">
        <v>331</v>
      </c>
      <c r="C81" s="26" t="s">
        <v>119</v>
      </c>
      <c r="D81" s="22"/>
      <c r="E81" s="23">
        <f>E82</f>
        <v>200</v>
      </c>
    </row>
    <row r="82" spans="2:5" ht="39" customHeight="1">
      <c r="B82" s="29" t="s">
        <v>361</v>
      </c>
      <c r="C82" s="26" t="s">
        <v>120</v>
      </c>
      <c r="D82" s="22"/>
      <c r="E82" s="23">
        <f>E83</f>
        <v>200</v>
      </c>
    </row>
    <row r="83" spans="2:5" ht="44.25" customHeight="1">
      <c r="B83" s="9" t="s">
        <v>26</v>
      </c>
      <c r="C83" s="26" t="s">
        <v>120</v>
      </c>
      <c r="D83" s="22" t="s">
        <v>27</v>
      </c>
      <c r="E83" s="23">
        <v>200</v>
      </c>
    </row>
    <row r="84" spans="2:5" ht="56.25">
      <c r="B84" s="25" t="s">
        <v>208</v>
      </c>
      <c r="C84" s="22" t="s">
        <v>77</v>
      </c>
      <c r="D84" s="22"/>
      <c r="E84" s="23">
        <f>E85</f>
        <v>100</v>
      </c>
    </row>
    <row r="85" spans="2:5" ht="75">
      <c r="B85" s="25" t="s">
        <v>434</v>
      </c>
      <c r="C85" s="22" t="s">
        <v>121</v>
      </c>
      <c r="D85" s="22"/>
      <c r="E85" s="23">
        <f>E86+E89</f>
        <v>100</v>
      </c>
    </row>
    <row r="86" spans="2:5" ht="40.9" customHeight="1">
      <c r="B86" s="31" t="s">
        <v>247</v>
      </c>
      <c r="C86" s="26" t="s">
        <v>122</v>
      </c>
      <c r="D86" s="22"/>
      <c r="E86" s="23">
        <f>E87</f>
        <v>15</v>
      </c>
    </row>
    <row r="87" spans="2:5" ht="27.75" customHeight="1">
      <c r="B87" s="25" t="s">
        <v>215</v>
      </c>
      <c r="C87" s="26" t="s">
        <v>123</v>
      </c>
      <c r="D87" s="22"/>
      <c r="E87" s="23">
        <f>E88</f>
        <v>15</v>
      </c>
    </row>
    <row r="88" spans="2:5" ht="40.5" customHeight="1">
      <c r="B88" s="9" t="s">
        <v>26</v>
      </c>
      <c r="C88" s="26" t="s">
        <v>123</v>
      </c>
      <c r="D88" s="22" t="s">
        <v>27</v>
      </c>
      <c r="E88" s="23">
        <v>15</v>
      </c>
    </row>
    <row r="89" spans="2:5" ht="29.25" customHeight="1">
      <c r="B89" s="25" t="s">
        <v>216</v>
      </c>
      <c r="C89" s="26" t="s">
        <v>217</v>
      </c>
      <c r="D89" s="22"/>
      <c r="E89" s="23">
        <f>E90</f>
        <v>85</v>
      </c>
    </row>
    <row r="90" spans="2:5" ht="29.25" customHeight="1">
      <c r="B90" s="25" t="s">
        <v>219</v>
      </c>
      <c r="C90" s="26" t="s">
        <v>218</v>
      </c>
      <c r="D90" s="22"/>
      <c r="E90" s="23">
        <f>E91</f>
        <v>85</v>
      </c>
    </row>
    <row r="91" spans="2:5" ht="40.5" customHeight="1">
      <c r="B91" s="9" t="s">
        <v>26</v>
      </c>
      <c r="C91" s="26" t="s">
        <v>218</v>
      </c>
      <c r="D91" s="22" t="s">
        <v>27</v>
      </c>
      <c r="E91" s="23">
        <v>85</v>
      </c>
    </row>
    <row r="92" spans="2:5" ht="75">
      <c r="B92" s="21" t="s">
        <v>377</v>
      </c>
      <c r="C92" s="22" t="s">
        <v>78</v>
      </c>
      <c r="E92" s="23">
        <f>E93</f>
        <v>4856.8</v>
      </c>
    </row>
    <row r="93" spans="2:5" ht="56.25">
      <c r="B93" s="21" t="s">
        <v>370</v>
      </c>
      <c r="C93" s="22" t="s">
        <v>124</v>
      </c>
      <c r="E93" s="23">
        <f>E94</f>
        <v>4856.8</v>
      </c>
    </row>
    <row r="94" spans="2:5" ht="43.5" customHeight="1">
      <c r="B94" s="21" t="s">
        <v>362</v>
      </c>
      <c r="C94" s="26" t="s">
        <v>125</v>
      </c>
      <c r="D94" s="22"/>
      <c r="E94" s="23">
        <f>E95</f>
        <v>4856.8</v>
      </c>
    </row>
    <row r="95" spans="2:5" ht="30.75" customHeight="1">
      <c r="B95" s="21" t="s">
        <v>371</v>
      </c>
      <c r="C95" s="26" t="s">
        <v>126</v>
      </c>
      <c r="D95" s="22"/>
      <c r="E95" s="23">
        <f>E96</f>
        <v>4856.8</v>
      </c>
    </row>
    <row r="96" spans="2:5" ht="56.25">
      <c r="B96" s="31" t="s">
        <v>42</v>
      </c>
      <c r="C96" s="26" t="s">
        <v>126</v>
      </c>
      <c r="D96" s="22" t="s">
        <v>43</v>
      </c>
      <c r="E96" s="23">
        <f>4356.8+500</f>
        <v>4856.8</v>
      </c>
    </row>
    <row r="97" spans="1:6" s="34" customFormat="1" ht="63.75" customHeight="1">
      <c r="A97" s="32"/>
      <c r="B97" s="21" t="s">
        <v>349</v>
      </c>
      <c r="C97" s="22" t="s">
        <v>79</v>
      </c>
      <c r="D97" s="22"/>
      <c r="E97" s="57">
        <f ca="1">E98</f>
        <v>81983.400000000009</v>
      </c>
      <c r="F97" s="57"/>
    </row>
    <row r="98" spans="1:6" s="34" customFormat="1" ht="56.25">
      <c r="A98" s="32"/>
      <c r="B98" s="21" t="s">
        <v>335</v>
      </c>
      <c r="C98" s="22" t="s">
        <v>127</v>
      </c>
      <c r="D98" s="22"/>
      <c r="E98" s="56">
        <f ca="1">E99+E102</f>
        <v>81983.400000000009</v>
      </c>
      <c r="F98" s="56"/>
    </row>
    <row r="99" spans="1:6" s="34" customFormat="1" ht="37.5">
      <c r="A99" s="32"/>
      <c r="B99" s="21" t="s">
        <v>337</v>
      </c>
      <c r="C99" s="22" t="s">
        <v>128</v>
      </c>
      <c r="D99" s="22"/>
      <c r="E99" s="56">
        <f>E100</f>
        <v>1500.1</v>
      </c>
      <c r="F99" s="56"/>
    </row>
    <row r="100" spans="1:6" s="34" customFormat="1" ht="54.75" customHeight="1">
      <c r="A100" s="32"/>
      <c r="B100" s="21" t="s">
        <v>336</v>
      </c>
      <c r="C100" s="22" t="s">
        <v>129</v>
      </c>
      <c r="D100" s="22"/>
      <c r="E100" s="56">
        <f>E101</f>
        <v>1500.1</v>
      </c>
      <c r="F100" s="56"/>
    </row>
    <row r="101" spans="1:6" s="34" customFormat="1" ht="44.25" customHeight="1">
      <c r="A101" s="32"/>
      <c r="B101" s="9" t="s">
        <v>26</v>
      </c>
      <c r="C101" s="22" t="s">
        <v>129</v>
      </c>
      <c r="D101" s="22" t="s">
        <v>27</v>
      </c>
      <c r="E101" s="56">
        <f>2000-499.9</f>
        <v>1500.1</v>
      </c>
      <c r="F101" s="56"/>
    </row>
    <row r="102" spans="1:6" s="34" customFormat="1" ht="56.25">
      <c r="A102" s="32"/>
      <c r="B102" s="21" t="s">
        <v>338</v>
      </c>
      <c r="C102" s="22" t="s">
        <v>339</v>
      </c>
      <c r="D102" s="22"/>
      <c r="E102" s="56">
        <f ca="1">E103+E106+E108+E110+E115+E113</f>
        <v>80483.3</v>
      </c>
      <c r="F102" s="56"/>
    </row>
    <row r="103" spans="1:6" s="34" customFormat="1" ht="37.5">
      <c r="A103" s="32"/>
      <c r="B103" s="21" t="s">
        <v>457</v>
      </c>
      <c r="C103" s="22" t="s">
        <v>340</v>
      </c>
      <c r="D103" s="22"/>
      <c r="E103" s="56">
        <f>E104+E105</f>
        <v>19073.600000000002</v>
      </c>
      <c r="F103" s="56"/>
    </row>
    <row r="104" spans="1:6" s="34" customFormat="1" ht="40.5" customHeight="1">
      <c r="A104" s="32"/>
      <c r="B104" s="9" t="s">
        <v>26</v>
      </c>
      <c r="C104" s="22" t="s">
        <v>340</v>
      </c>
      <c r="D104" s="22" t="s">
        <v>27</v>
      </c>
      <c r="E104" s="23">
        <f>3857.2+10906-1.2+4310.4</f>
        <v>19072.400000000001</v>
      </c>
      <c r="F104" s="23"/>
    </row>
    <row r="105" spans="1:6" s="34" customFormat="1" ht="40.5" customHeight="1">
      <c r="A105" s="32"/>
      <c r="B105" s="9" t="s">
        <v>44</v>
      </c>
      <c r="C105" s="22" t="s">
        <v>340</v>
      </c>
      <c r="D105" s="22" t="s">
        <v>45</v>
      </c>
      <c r="E105" s="56">
        <f>1.2</f>
        <v>1.2</v>
      </c>
      <c r="F105" s="56"/>
    </row>
    <row r="106" spans="1:6" s="34" customFormat="1" ht="30" customHeight="1">
      <c r="A106" s="32"/>
      <c r="B106" s="21" t="s">
        <v>391</v>
      </c>
      <c r="C106" s="22" t="s">
        <v>341</v>
      </c>
      <c r="D106" s="22"/>
      <c r="E106" s="56">
        <f>E107</f>
        <v>2092.4000000000015</v>
      </c>
      <c r="F106" s="56"/>
    </row>
    <row r="107" spans="1:6" s="34" customFormat="1" ht="42.75" customHeight="1">
      <c r="A107" s="32"/>
      <c r="B107" s="9" t="s">
        <v>26</v>
      </c>
      <c r="C107" s="22" t="s">
        <v>341</v>
      </c>
      <c r="D107" s="22" t="s">
        <v>27</v>
      </c>
      <c r="E107" s="56">
        <f>23661.5-21569.1</f>
        <v>2092.4000000000015</v>
      </c>
      <c r="F107" s="56"/>
    </row>
    <row r="108" spans="1:6" s="34" customFormat="1" ht="40.5" customHeight="1">
      <c r="A108" s="32"/>
      <c r="B108" s="21" t="s">
        <v>343</v>
      </c>
      <c r="C108" s="22" t="s">
        <v>342</v>
      </c>
      <c r="D108" s="22"/>
      <c r="E108" s="56">
        <f>E109</f>
        <v>2409.9</v>
      </c>
      <c r="F108" s="56"/>
    </row>
    <row r="109" spans="1:6" s="34" customFormat="1" ht="36.75" customHeight="1">
      <c r="A109" s="32"/>
      <c r="B109" s="9" t="s">
        <v>26</v>
      </c>
      <c r="C109" s="22" t="s">
        <v>342</v>
      </c>
      <c r="D109" s="22" t="s">
        <v>27</v>
      </c>
      <c r="E109" s="56">
        <v>2409.9</v>
      </c>
      <c r="F109" s="56"/>
    </row>
    <row r="110" spans="1:6" s="34" customFormat="1" ht="37.5">
      <c r="A110" s="32"/>
      <c r="B110" s="21" t="s">
        <v>199</v>
      </c>
      <c r="C110" s="22" t="s">
        <v>344</v>
      </c>
      <c r="D110" s="22"/>
      <c r="E110" s="56">
        <f ca="1">E112+E111</f>
        <v>15457.599999999999</v>
      </c>
      <c r="F110" s="56"/>
    </row>
    <row r="111" spans="1:6" s="34" customFormat="1" ht="42" customHeight="1">
      <c r="A111" s="32"/>
      <c r="B111" s="9" t="s">
        <v>26</v>
      </c>
      <c r="C111" s="22" t="s">
        <v>344</v>
      </c>
      <c r="D111" s="22" t="s">
        <v>27</v>
      </c>
      <c r="E111" s="56">
        <f ca="1">'бюджет 2017'!$E$111</f>
        <v>673.09999999999945</v>
      </c>
      <c r="F111" s="56"/>
    </row>
    <row r="112" spans="1:6" s="34" customFormat="1" ht="30.75" customHeight="1">
      <c r="A112" s="32"/>
      <c r="B112" s="9" t="s">
        <v>44</v>
      </c>
      <c r="C112" s="22" t="s">
        <v>344</v>
      </c>
      <c r="D112" s="22" t="s">
        <v>45</v>
      </c>
      <c r="E112" s="56">
        <f>10971.3+800+2038.2+1.2+973.8</f>
        <v>14784.5</v>
      </c>
      <c r="F112" s="56"/>
    </row>
    <row r="113" spans="1:6" s="34" customFormat="1" ht="33" customHeight="1">
      <c r="A113" s="32"/>
      <c r="B113" s="21" t="s">
        <v>464</v>
      </c>
      <c r="C113" s="22" t="s">
        <v>456</v>
      </c>
      <c r="D113" s="22"/>
      <c r="E113" s="56">
        <f ca="1">E114</f>
        <v>2276.8000000000002</v>
      </c>
      <c r="F113" s="56"/>
    </row>
    <row r="114" spans="1:6" s="34" customFormat="1" ht="42" customHeight="1">
      <c r="A114" s="32"/>
      <c r="B114" s="9" t="s">
        <v>26</v>
      </c>
      <c r="C114" s="22" t="s">
        <v>456</v>
      </c>
      <c r="D114" s="22" t="s">
        <v>27</v>
      </c>
      <c r="E114" s="56">
        <f ca="1">'бюджет 2017'!$E$114</f>
        <v>2276.8000000000002</v>
      </c>
      <c r="F114" s="56"/>
    </row>
    <row r="115" spans="1:6" s="34" customFormat="1" ht="60" customHeight="1">
      <c r="A115" s="32"/>
      <c r="B115" s="21" t="s">
        <v>477</v>
      </c>
      <c r="C115" s="22" t="s">
        <v>501</v>
      </c>
      <c r="D115" s="22"/>
      <c r="E115" s="56">
        <f>E116</f>
        <v>39173</v>
      </c>
      <c r="F115" s="56"/>
    </row>
    <row r="116" spans="1:6" s="34" customFormat="1" ht="42" customHeight="1">
      <c r="A116" s="32"/>
      <c r="B116" s="9" t="s">
        <v>26</v>
      </c>
      <c r="C116" s="22" t="s">
        <v>501</v>
      </c>
      <c r="D116" s="22" t="s">
        <v>27</v>
      </c>
      <c r="E116" s="56">
        <v>39173</v>
      </c>
      <c r="F116" s="56"/>
    </row>
    <row r="117" spans="1:6" ht="75">
      <c r="B117" s="31" t="s">
        <v>382</v>
      </c>
      <c r="C117" s="22" t="s">
        <v>80</v>
      </c>
      <c r="D117" s="22"/>
      <c r="E117" s="23">
        <f>E118</f>
        <v>732.75</v>
      </c>
    </row>
    <row r="118" spans="1:6" ht="75">
      <c r="B118" s="30" t="s">
        <v>194</v>
      </c>
      <c r="C118" s="22" t="s">
        <v>130</v>
      </c>
      <c r="D118" s="22"/>
      <c r="E118" s="23">
        <f>E119+E122</f>
        <v>732.75</v>
      </c>
    </row>
    <row r="119" spans="1:6" ht="57" customHeight="1">
      <c r="B119" s="30" t="s">
        <v>388</v>
      </c>
      <c r="C119" s="22" t="s">
        <v>131</v>
      </c>
      <c r="D119" s="22"/>
      <c r="E119" s="23">
        <f>E120</f>
        <v>40.849999999999987</v>
      </c>
    </row>
    <row r="120" spans="1:6" ht="36.75" customHeight="1">
      <c r="B120" s="30" t="s">
        <v>195</v>
      </c>
      <c r="C120" s="22" t="s">
        <v>132</v>
      </c>
      <c r="D120" s="22"/>
      <c r="E120" s="23">
        <f>E121</f>
        <v>40.849999999999987</v>
      </c>
    </row>
    <row r="121" spans="1:6" s="34" customFormat="1" ht="42" customHeight="1">
      <c r="A121" s="32"/>
      <c r="B121" s="9" t="s">
        <v>26</v>
      </c>
      <c r="C121" s="22" t="s">
        <v>132</v>
      </c>
      <c r="D121" s="22" t="s">
        <v>27</v>
      </c>
      <c r="E121" s="23">
        <f>650-144.3-405.75-59.1</f>
        <v>40.849999999999987</v>
      </c>
    </row>
    <row r="122" spans="1:6" ht="57" customHeight="1">
      <c r="B122" s="30" t="s">
        <v>388</v>
      </c>
      <c r="C122" s="22" t="s">
        <v>450</v>
      </c>
      <c r="D122" s="22"/>
      <c r="E122" s="23">
        <f>E123</f>
        <v>691.9</v>
      </c>
    </row>
    <row r="123" spans="1:6" ht="36.75" customHeight="1">
      <c r="B123" s="30" t="s">
        <v>458</v>
      </c>
      <c r="C123" s="22" t="s">
        <v>451</v>
      </c>
      <c r="D123" s="22"/>
      <c r="E123" s="23">
        <f>E124</f>
        <v>691.9</v>
      </c>
    </row>
    <row r="124" spans="1:6" s="34" customFormat="1" ht="42" customHeight="1">
      <c r="A124" s="32"/>
      <c r="B124" s="9" t="s">
        <v>26</v>
      </c>
      <c r="C124" s="22" t="s">
        <v>451</v>
      </c>
      <c r="D124" s="22" t="s">
        <v>27</v>
      </c>
      <c r="E124" s="23">
        <f>144.3+405.75+141.85</f>
        <v>691.9</v>
      </c>
    </row>
    <row r="125" spans="1:6" ht="75">
      <c r="B125" s="21" t="s">
        <v>236</v>
      </c>
      <c r="C125" s="22" t="s">
        <v>81</v>
      </c>
      <c r="D125" s="22"/>
      <c r="E125" s="23">
        <f>E126</f>
        <v>20.8</v>
      </c>
    </row>
    <row r="126" spans="1:6" ht="77.25" customHeight="1">
      <c r="B126" s="31" t="s">
        <v>237</v>
      </c>
      <c r="C126" s="22" t="s">
        <v>133</v>
      </c>
      <c r="D126" s="22"/>
      <c r="E126" s="23">
        <f>E127</f>
        <v>20.8</v>
      </c>
    </row>
    <row r="127" spans="1:6" ht="56.25">
      <c r="B127" s="21" t="s">
        <v>238</v>
      </c>
      <c r="C127" s="26" t="s">
        <v>135</v>
      </c>
      <c r="D127" s="22"/>
      <c r="E127" s="23">
        <f>E128+E130</f>
        <v>20.8</v>
      </c>
    </row>
    <row r="128" spans="1:6" ht="37.5">
      <c r="B128" s="21" t="s">
        <v>239</v>
      </c>
      <c r="C128" s="26" t="s">
        <v>134</v>
      </c>
      <c r="D128" s="22"/>
      <c r="E128" s="23">
        <f>E129</f>
        <v>0</v>
      </c>
    </row>
    <row r="129" spans="1:6" ht="37.5">
      <c r="B129" s="9" t="s">
        <v>26</v>
      </c>
      <c r="C129" s="26" t="s">
        <v>134</v>
      </c>
      <c r="D129" s="22" t="s">
        <v>27</v>
      </c>
      <c r="E129" s="23">
        <v>0</v>
      </c>
    </row>
    <row r="130" spans="1:6" ht="45" customHeight="1">
      <c r="B130" s="54" t="s">
        <v>510</v>
      </c>
      <c r="C130" s="60" t="s">
        <v>511</v>
      </c>
      <c r="D130" s="55"/>
      <c r="E130" s="56">
        <f>E131</f>
        <v>20.8</v>
      </c>
    </row>
    <row r="131" spans="1:6" ht="75">
      <c r="B131" s="61" t="s">
        <v>512</v>
      </c>
      <c r="C131" s="60" t="s">
        <v>511</v>
      </c>
      <c r="D131" s="55" t="s">
        <v>43</v>
      </c>
      <c r="E131" s="56">
        <v>20.8</v>
      </c>
    </row>
    <row r="132" spans="1:6" s="34" customFormat="1" ht="56.25">
      <c r="A132" s="32"/>
      <c r="B132" s="21" t="s">
        <v>314</v>
      </c>
      <c r="C132" s="22" t="s">
        <v>475</v>
      </c>
      <c r="D132" s="22"/>
      <c r="E132" s="23">
        <f>E133</f>
        <v>8308.2999999999993</v>
      </c>
    </row>
    <row r="133" spans="1:6" s="34" customFormat="1" ht="59.25" customHeight="1">
      <c r="A133" s="32"/>
      <c r="B133" s="21" t="s">
        <v>315</v>
      </c>
      <c r="C133" s="22" t="s">
        <v>476</v>
      </c>
      <c r="D133" s="22"/>
      <c r="E133" s="23">
        <f>E134</f>
        <v>8308.2999999999993</v>
      </c>
    </row>
    <row r="134" spans="1:6" ht="41.25" customHeight="1">
      <c r="B134" s="31" t="s">
        <v>316</v>
      </c>
      <c r="C134" s="22" t="s">
        <v>136</v>
      </c>
      <c r="D134" s="22"/>
      <c r="E134" s="23">
        <f>E135</f>
        <v>8308.2999999999993</v>
      </c>
    </row>
    <row r="135" spans="1:6" ht="33.75" customHeight="1">
      <c r="B135" s="21" t="s">
        <v>480</v>
      </c>
      <c r="C135" s="22" t="s">
        <v>137</v>
      </c>
      <c r="D135" s="22"/>
      <c r="E135" s="23">
        <f>E136</f>
        <v>8308.2999999999993</v>
      </c>
    </row>
    <row r="136" spans="1:6" s="34" customFormat="1" ht="37.5">
      <c r="A136" s="32"/>
      <c r="B136" s="9" t="s">
        <v>44</v>
      </c>
      <c r="C136" s="22" t="s">
        <v>137</v>
      </c>
      <c r="D136" s="22" t="s">
        <v>45</v>
      </c>
      <c r="E136" s="23">
        <f>8194.3+114</f>
        <v>8308.2999999999993</v>
      </c>
    </row>
    <row r="137" spans="1:6" s="34" customFormat="1" ht="62.25" customHeight="1">
      <c r="A137" s="32"/>
      <c r="B137" s="35" t="s">
        <v>207</v>
      </c>
      <c r="C137" s="22" t="s">
        <v>82</v>
      </c>
      <c r="D137" s="22"/>
      <c r="E137" s="23">
        <f>E139</f>
        <v>23001.9</v>
      </c>
    </row>
    <row r="138" spans="1:6" s="34" customFormat="1" ht="56.25">
      <c r="A138" s="32"/>
      <c r="B138" s="35" t="s">
        <v>214</v>
      </c>
      <c r="C138" s="22" t="s">
        <v>139</v>
      </c>
      <c r="D138" s="22"/>
      <c r="E138" s="23">
        <f>E139</f>
        <v>23001.9</v>
      </c>
    </row>
    <row r="139" spans="1:6" s="34" customFormat="1" ht="38.25" customHeight="1">
      <c r="A139" s="32"/>
      <c r="B139" s="35" t="s">
        <v>317</v>
      </c>
      <c r="C139" s="22" t="s">
        <v>138</v>
      </c>
      <c r="D139" s="22"/>
      <c r="E139" s="23">
        <f>E140+E144+E148+E150+E142+E146</f>
        <v>23001.9</v>
      </c>
    </row>
    <row r="140" spans="1:6" s="34" customFormat="1" ht="28.5" customHeight="1">
      <c r="A140" s="32"/>
      <c r="B140" s="21" t="s">
        <v>318</v>
      </c>
      <c r="C140" s="22" t="s">
        <v>181</v>
      </c>
      <c r="D140" s="22"/>
      <c r="E140" s="23">
        <f>E141</f>
        <v>5637.0000000000009</v>
      </c>
    </row>
    <row r="141" spans="1:6" s="34" customFormat="1" ht="39" customHeight="1">
      <c r="A141" s="32"/>
      <c r="B141" s="9" t="s">
        <v>26</v>
      </c>
      <c r="C141" s="22" t="s">
        <v>181</v>
      </c>
      <c r="D141" s="22" t="s">
        <v>27</v>
      </c>
      <c r="E141" s="23">
        <f>5114.8+522.1+0.1</f>
        <v>5637.0000000000009</v>
      </c>
    </row>
    <row r="142" spans="1:6" s="34" customFormat="1" ht="60.75" customHeight="1">
      <c r="A142" s="32"/>
      <c r="B142" s="54" t="s">
        <v>514</v>
      </c>
      <c r="C142" s="55" t="s">
        <v>508</v>
      </c>
      <c r="D142" s="55"/>
      <c r="E142" s="23">
        <f>E143</f>
        <v>7160</v>
      </c>
    </row>
    <row r="143" spans="1:6" s="34" customFormat="1" ht="52.5" customHeight="1">
      <c r="A143" s="32"/>
      <c r="B143" s="54" t="s">
        <v>26</v>
      </c>
      <c r="C143" s="55" t="s">
        <v>508</v>
      </c>
      <c r="D143" s="55" t="s">
        <v>27</v>
      </c>
      <c r="E143" s="23">
        <v>7160</v>
      </c>
    </row>
    <row r="144" spans="1:6" s="34" customFormat="1" ht="66.75" customHeight="1">
      <c r="A144" s="32"/>
      <c r="B144" s="21" t="s">
        <v>478</v>
      </c>
      <c r="C144" s="22" t="s">
        <v>201</v>
      </c>
      <c r="D144" s="22"/>
      <c r="E144" s="23">
        <f>E145</f>
        <v>3095.2000000000003</v>
      </c>
      <c r="F144" s="36"/>
    </row>
    <row r="145" spans="1:7" s="34" customFormat="1" ht="45" customHeight="1">
      <c r="A145" s="32"/>
      <c r="B145" s="9" t="s">
        <v>26</v>
      </c>
      <c r="C145" s="22" t="s">
        <v>201</v>
      </c>
      <c r="D145" s="22" t="s">
        <v>27</v>
      </c>
      <c r="E145" s="23">
        <f>3617.4-522.1-0.1</f>
        <v>3095.2000000000003</v>
      </c>
    </row>
    <row r="146" spans="1:7" s="34" customFormat="1" ht="105.75" customHeight="1">
      <c r="A146" s="32"/>
      <c r="B146" s="54" t="s">
        <v>515</v>
      </c>
      <c r="C146" s="55" t="s">
        <v>513</v>
      </c>
      <c r="D146" s="55"/>
      <c r="E146" s="23">
        <f>E147</f>
        <v>3384</v>
      </c>
    </row>
    <row r="147" spans="1:7" s="34" customFormat="1" ht="45" customHeight="1">
      <c r="A147" s="32"/>
      <c r="B147" s="54" t="s">
        <v>26</v>
      </c>
      <c r="C147" s="55" t="s">
        <v>513</v>
      </c>
      <c r="D147" s="55" t="s">
        <v>27</v>
      </c>
      <c r="E147" s="23">
        <v>3384</v>
      </c>
    </row>
    <row r="148" spans="1:7" s="34" customFormat="1" ht="35.25" customHeight="1">
      <c r="A148" s="32"/>
      <c r="B148" s="21" t="s">
        <v>486</v>
      </c>
      <c r="C148" s="22" t="s">
        <v>488</v>
      </c>
      <c r="D148" s="22"/>
      <c r="E148" s="23">
        <f>E149</f>
        <v>3046.7</v>
      </c>
      <c r="F148" s="36"/>
    </row>
    <row r="149" spans="1:7" s="34" customFormat="1" ht="35.25" customHeight="1">
      <c r="A149" s="32"/>
      <c r="B149" s="9" t="s">
        <v>26</v>
      </c>
      <c r="C149" s="22" t="s">
        <v>488</v>
      </c>
      <c r="D149" s="22" t="s">
        <v>27</v>
      </c>
      <c r="E149" s="23">
        <v>3046.7</v>
      </c>
    </row>
    <row r="150" spans="1:7" s="34" customFormat="1" ht="35.25" customHeight="1">
      <c r="A150" s="32"/>
      <c r="B150" s="21" t="s">
        <v>487</v>
      </c>
      <c r="C150" s="22" t="s">
        <v>489</v>
      </c>
      <c r="D150" s="22"/>
      <c r="E150" s="23">
        <f>E151</f>
        <v>679</v>
      </c>
    </row>
    <row r="151" spans="1:7" s="34" customFormat="1" ht="35.25" customHeight="1">
      <c r="A151" s="32"/>
      <c r="B151" s="9" t="s">
        <v>26</v>
      </c>
      <c r="C151" s="22" t="s">
        <v>489</v>
      </c>
      <c r="D151" s="22" t="s">
        <v>27</v>
      </c>
      <c r="E151" s="23">
        <v>679</v>
      </c>
    </row>
    <row r="152" spans="1:7" s="34" customFormat="1" ht="37.5">
      <c r="A152" s="32"/>
      <c r="B152" s="25" t="s">
        <v>200</v>
      </c>
      <c r="C152" s="22" t="s">
        <v>83</v>
      </c>
      <c r="D152" s="22"/>
      <c r="E152" s="23">
        <f>E153</f>
        <v>1637</v>
      </c>
    </row>
    <row r="153" spans="1:7" s="34" customFormat="1" ht="56.25">
      <c r="A153" s="32"/>
      <c r="B153" s="25" t="s">
        <v>319</v>
      </c>
      <c r="C153" s="22" t="s">
        <v>140</v>
      </c>
      <c r="D153" s="22"/>
      <c r="E153" s="23">
        <f>E154</f>
        <v>1637</v>
      </c>
    </row>
    <row r="154" spans="1:7" s="34" customFormat="1" ht="31.5" customHeight="1">
      <c r="A154" s="32"/>
      <c r="B154" s="25" t="s">
        <v>222</v>
      </c>
      <c r="C154" s="22" t="s">
        <v>141</v>
      </c>
      <c r="D154" s="22"/>
      <c r="E154" s="23">
        <f>E155+E157</f>
        <v>1637</v>
      </c>
    </row>
    <row r="155" spans="1:7" s="34" customFormat="1" ht="26.45" customHeight="1">
      <c r="A155" s="32"/>
      <c r="B155" s="25" t="s">
        <v>220</v>
      </c>
      <c r="C155" s="22" t="s">
        <v>142</v>
      </c>
      <c r="D155" s="22"/>
      <c r="E155" s="23">
        <f>E156</f>
        <v>272.89999999999998</v>
      </c>
    </row>
    <row r="156" spans="1:7" s="34" customFormat="1" ht="46.5" customHeight="1">
      <c r="A156" s="32"/>
      <c r="B156" s="9" t="s">
        <v>26</v>
      </c>
      <c r="C156" s="22" t="s">
        <v>142</v>
      </c>
      <c r="D156" s="22" t="s">
        <v>27</v>
      </c>
      <c r="E156" s="23">
        <v>272.89999999999998</v>
      </c>
    </row>
    <row r="157" spans="1:7" s="34" customFormat="1" ht="42.75" customHeight="1">
      <c r="A157" s="32"/>
      <c r="B157" s="25" t="s">
        <v>320</v>
      </c>
      <c r="C157" s="22" t="s">
        <v>221</v>
      </c>
      <c r="D157" s="22"/>
      <c r="E157" s="23">
        <f>E158</f>
        <v>1364.1</v>
      </c>
    </row>
    <row r="158" spans="1:7" s="34" customFormat="1" ht="49.5" customHeight="1">
      <c r="A158" s="32"/>
      <c r="B158" s="9" t="s">
        <v>26</v>
      </c>
      <c r="C158" s="22" t="s">
        <v>221</v>
      </c>
      <c r="D158" s="22" t="s">
        <v>27</v>
      </c>
      <c r="E158" s="23">
        <f>5770.2-3725.7-680.4</f>
        <v>1364.1</v>
      </c>
    </row>
    <row r="159" spans="1:7" s="34" customFormat="1" ht="64.5" customHeight="1">
      <c r="A159" s="32"/>
      <c r="B159" s="21" t="s">
        <v>280</v>
      </c>
      <c r="C159" s="22" t="s">
        <v>84</v>
      </c>
      <c r="D159" s="22"/>
      <c r="E159" s="23">
        <f>E160</f>
        <v>26453.200000000001</v>
      </c>
      <c r="F159" s="23"/>
      <c r="G159" s="23"/>
    </row>
    <row r="160" spans="1:7" s="34" customFormat="1" ht="60.75" customHeight="1">
      <c r="A160" s="32"/>
      <c r="B160" s="21" t="s">
        <v>389</v>
      </c>
      <c r="C160" s="22" t="s">
        <v>143</v>
      </c>
      <c r="D160" s="22"/>
      <c r="E160" s="23">
        <f>E161+E178</f>
        <v>26453.200000000001</v>
      </c>
    </row>
    <row r="161" spans="1:6" s="34" customFormat="1" ht="50.25" customHeight="1">
      <c r="A161" s="32"/>
      <c r="B161" s="21" t="s">
        <v>271</v>
      </c>
      <c r="C161" s="22" t="s">
        <v>144</v>
      </c>
      <c r="D161" s="22"/>
      <c r="E161" s="23">
        <f>E162+E164+E166+E168+E170+E172+E174+E176</f>
        <v>15600.7</v>
      </c>
    </row>
    <row r="162" spans="1:6" s="34" customFormat="1" ht="45" customHeight="1">
      <c r="A162" s="32"/>
      <c r="B162" s="25" t="s">
        <v>191</v>
      </c>
      <c r="C162" s="22" t="s">
        <v>145</v>
      </c>
      <c r="D162" s="22"/>
      <c r="E162" s="23">
        <f>E163</f>
        <v>11739</v>
      </c>
    </row>
    <row r="163" spans="1:6" s="34" customFormat="1" ht="39.75" customHeight="1">
      <c r="A163" s="32"/>
      <c r="B163" s="9" t="s">
        <v>26</v>
      </c>
      <c r="C163" s="22" t="s">
        <v>145</v>
      </c>
      <c r="D163" s="22" t="s">
        <v>27</v>
      </c>
      <c r="E163" s="23">
        <v>11739</v>
      </c>
      <c r="F163" s="36"/>
    </row>
    <row r="164" spans="1:6" s="34" customFormat="1" ht="30.75" customHeight="1">
      <c r="A164" s="32"/>
      <c r="B164" s="25" t="s">
        <v>272</v>
      </c>
      <c r="C164" s="22" t="s">
        <v>274</v>
      </c>
      <c r="D164" s="22"/>
      <c r="E164" s="23">
        <f>E165</f>
        <v>1070</v>
      </c>
    </row>
    <row r="165" spans="1:6" s="34" customFormat="1" ht="60.75" customHeight="1">
      <c r="A165" s="32"/>
      <c r="B165" s="9" t="s">
        <v>42</v>
      </c>
      <c r="C165" s="22" t="s">
        <v>274</v>
      </c>
      <c r="D165" s="22" t="s">
        <v>43</v>
      </c>
      <c r="E165" s="23">
        <v>1070</v>
      </c>
    </row>
    <row r="166" spans="1:6" s="34" customFormat="1" ht="31.5" customHeight="1">
      <c r="A166" s="32"/>
      <c r="B166" s="25" t="s">
        <v>273</v>
      </c>
      <c r="C166" s="22" t="s">
        <v>275</v>
      </c>
      <c r="D166" s="22"/>
      <c r="E166" s="23">
        <f>E167</f>
        <v>301</v>
      </c>
      <c r="F166" s="36"/>
    </row>
    <row r="167" spans="1:6" s="34" customFormat="1" ht="45" customHeight="1">
      <c r="A167" s="32"/>
      <c r="B167" s="9" t="s">
        <v>26</v>
      </c>
      <c r="C167" s="22" t="s">
        <v>275</v>
      </c>
      <c r="D167" s="22" t="s">
        <v>27</v>
      </c>
      <c r="E167" s="23">
        <v>301</v>
      </c>
    </row>
    <row r="168" spans="1:6" s="34" customFormat="1" ht="34.5" customHeight="1">
      <c r="A168" s="32"/>
      <c r="B168" s="25" t="s">
        <v>455</v>
      </c>
      <c r="C168" s="22" t="s">
        <v>276</v>
      </c>
      <c r="D168" s="22"/>
      <c r="E168" s="23">
        <f>E169</f>
        <v>864.4</v>
      </c>
    </row>
    <row r="169" spans="1:6" s="34" customFormat="1" ht="45.75" customHeight="1">
      <c r="A169" s="32"/>
      <c r="B169" s="9" t="s">
        <v>26</v>
      </c>
      <c r="C169" s="22" t="s">
        <v>276</v>
      </c>
      <c r="D169" s="22" t="s">
        <v>27</v>
      </c>
      <c r="E169" s="23">
        <f>207.5+295+64.4+24.3+203.5+69.7</f>
        <v>864.4</v>
      </c>
      <c r="F169" s="36"/>
    </row>
    <row r="170" spans="1:6" s="34" customFormat="1" ht="32.25" customHeight="1">
      <c r="A170" s="32"/>
      <c r="B170" s="9" t="s">
        <v>278</v>
      </c>
      <c r="C170" s="22" t="s">
        <v>277</v>
      </c>
      <c r="D170" s="22"/>
      <c r="E170" s="23">
        <f>E171</f>
        <v>228.2</v>
      </c>
      <c r="F170" s="36"/>
    </row>
    <row r="171" spans="1:6" s="34" customFormat="1" ht="45" customHeight="1">
      <c r="A171" s="32"/>
      <c r="B171" s="9" t="s">
        <v>26</v>
      </c>
      <c r="C171" s="22" t="s">
        <v>277</v>
      </c>
      <c r="D171" s="22" t="s">
        <v>27</v>
      </c>
      <c r="E171" s="23">
        <f>208.2+20</f>
        <v>228.2</v>
      </c>
    </row>
    <row r="172" spans="1:6" s="34" customFormat="1" ht="47.25" customHeight="1">
      <c r="A172" s="32"/>
      <c r="B172" s="9" t="s">
        <v>438</v>
      </c>
      <c r="C172" s="22" t="s">
        <v>279</v>
      </c>
      <c r="D172" s="22"/>
      <c r="E172" s="23">
        <f>E173</f>
        <v>382.5</v>
      </c>
      <c r="F172" s="36"/>
    </row>
    <row r="173" spans="1:6" s="34" customFormat="1" ht="45" customHeight="1">
      <c r="A173" s="32"/>
      <c r="B173" s="9" t="s">
        <v>26</v>
      </c>
      <c r="C173" s="22" t="s">
        <v>279</v>
      </c>
      <c r="D173" s="22" t="s">
        <v>27</v>
      </c>
      <c r="E173" s="23">
        <v>382.5</v>
      </c>
    </row>
    <row r="174" spans="1:6" s="34" customFormat="1" ht="33" customHeight="1">
      <c r="A174" s="32"/>
      <c r="B174" s="9" t="s">
        <v>312</v>
      </c>
      <c r="C174" s="22" t="s">
        <v>292</v>
      </c>
      <c r="D174" s="22"/>
      <c r="E174" s="23">
        <f>E175</f>
        <v>146.69999999999999</v>
      </c>
      <c r="F174" s="36"/>
    </row>
    <row r="175" spans="1:6" s="34" customFormat="1" ht="45" customHeight="1">
      <c r="A175" s="32"/>
      <c r="B175" s="9" t="s">
        <v>26</v>
      </c>
      <c r="C175" s="22" t="s">
        <v>292</v>
      </c>
      <c r="D175" s="22" t="s">
        <v>27</v>
      </c>
      <c r="E175" s="23">
        <v>146.69999999999999</v>
      </c>
    </row>
    <row r="176" spans="1:6" s="34" customFormat="1" ht="44.25" customHeight="1">
      <c r="A176" s="32"/>
      <c r="B176" s="9" t="s">
        <v>439</v>
      </c>
      <c r="C176" s="22" t="s">
        <v>399</v>
      </c>
      <c r="D176" s="22"/>
      <c r="E176" s="23">
        <f>E177</f>
        <v>868.90000000000009</v>
      </c>
      <c r="F176" s="36"/>
    </row>
    <row r="177" spans="1:6" s="34" customFormat="1" ht="45" customHeight="1">
      <c r="A177" s="32"/>
      <c r="B177" s="9" t="s">
        <v>26</v>
      </c>
      <c r="C177" s="22" t="s">
        <v>399</v>
      </c>
      <c r="D177" s="22" t="s">
        <v>27</v>
      </c>
      <c r="E177" s="23">
        <f>258.2+610.7</f>
        <v>868.90000000000009</v>
      </c>
    </row>
    <row r="178" spans="1:6" s="34" customFormat="1" ht="41.25" customHeight="1">
      <c r="A178" s="32"/>
      <c r="B178" s="21" t="s">
        <v>452</v>
      </c>
      <c r="C178" s="22" t="s">
        <v>493</v>
      </c>
      <c r="D178" s="22"/>
      <c r="E178" s="23">
        <f>E179+E181+E183+E185+E187</f>
        <v>10852.5</v>
      </c>
    </row>
    <row r="179" spans="1:6" s="34" customFormat="1" ht="66" customHeight="1">
      <c r="A179" s="32"/>
      <c r="B179" s="21" t="s">
        <v>490</v>
      </c>
      <c r="C179" s="22" t="s">
        <v>494</v>
      </c>
      <c r="D179" s="22"/>
      <c r="E179" s="23">
        <f>E180</f>
        <v>5869.1</v>
      </c>
    </row>
    <row r="180" spans="1:6" s="34" customFormat="1" ht="45" customHeight="1">
      <c r="A180" s="32"/>
      <c r="B180" s="9" t="s">
        <v>26</v>
      </c>
      <c r="C180" s="22" t="s">
        <v>494</v>
      </c>
      <c r="D180" s="22" t="s">
        <v>27</v>
      </c>
      <c r="E180" s="23">
        <v>5869.1</v>
      </c>
    </row>
    <row r="181" spans="1:6" s="34" customFormat="1" ht="63" customHeight="1">
      <c r="A181" s="32"/>
      <c r="B181" s="21" t="s">
        <v>453</v>
      </c>
      <c r="C181" s="22" t="s">
        <v>495</v>
      </c>
      <c r="D181" s="22"/>
      <c r="E181" s="23">
        <f>E182</f>
        <v>3752.2</v>
      </c>
    </row>
    <row r="182" spans="1:6" s="34" customFormat="1" ht="45" customHeight="1">
      <c r="A182" s="32"/>
      <c r="B182" s="9" t="s">
        <v>26</v>
      </c>
      <c r="C182" s="22" t="s">
        <v>495</v>
      </c>
      <c r="D182" s="22" t="s">
        <v>27</v>
      </c>
      <c r="E182" s="23">
        <v>3752.2</v>
      </c>
    </row>
    <row r="183" spans="1:6" s="34" customFormat="1" ht="66" customHeight="1">
      <c r="A183" s="32"/>
      <c r="B183" s="21" t="s">
        <v>491</v>
      </c>
      <c r="C183" s="22" t="s">
        <v>496</v>
      </c>
      <c r="D183" s="22"/>
      <c r="E183" s="23">
        <f>E184</f>
        <v>962.1</v>
      </c>
      <c r="F183" s="33"/>
    </row>
    <row r="184" spans="1:6" s="34" customFormat="1" ht="39" customHeight="1">
      <c r="A184" s="32"/>
      <c r="B184" s="9" t="s">
        <v>26</v>
      </c>
      <c r="C184" s="22" t="s">
        <v>496</v>
      </c>
      <c r="D184" s="22" t="s">
        <v>27</v>
      </c>
      <c r="E184" s="23">
        <v>962.1</v>
      </c>
    </row>
    <row r="185" spans="1:6" s="34" customFormat="1" ht="44.25" customHeight="1">
      <c r="A185" s="32"/>
      <c r="B185" s="9" t="s">
        <v>517</v>
      </c>
      <c r="C185" s="22" t="s">
        <v>518</v>
      </c>
      <c r="D185" s="22"/>
      <c r="E185" s="23">
        <f>E186</f>
        <v>210</v>
      </c>
      <c r="F185" s="36"/>
    </row>
    <row r="186" spans="1:6" s="34" customFormat="1" ht="45" customHeight="1">
      <c r="A186" s="32"/>
      <c r="B186" s="9" t="s">
        <v>26</v>
      </c>
      <c r="C186" s="22" t="s">
        <v>518</v>
      </c>
      <c r="D186" s="22" t="s">
        <v>27</v>
      </c>
      <c r="E186" s="23">
        <v>210</v>
      </c>
    </row>
    <row r="187" spans="1:6" s="34" customFormat="1" ht="44.25" customHeight="1">
      <c r="A187" s="32"/>
      <c r="B187" s="9" t="s">
        <v>519</v>
      </c>
      <c r="C187" s="22" t="s">
        <v>520</v>
      </c>
      <c r="D187" s="22"/>
      <c r="E187" s="23">
        <f>E188</f>
        <v>59.1</v>
      </c>
      <c r="F187" s="36"/>
    </row>
    <row r="188" spans="1:6" s="34" customFormat="1" ht="45" customHeight="1">
      <c r="A188" s="32"/>
      <c r="B188" s="9" t="s">
        <v>26</v>
      </c>
      <c r="C188" s="22" t="s">
        <v>520</v>
      </c>
      <c r="D188" s="22" t="s">
        <v>27</v>
      </c>
      <c r="E188" s="23">
        <v>59.1</v>
      </c>
    </row>
    <row r="189" spans="1:6" s="34" customFormat="1" ht="51.75" customHeight="1">
      <c r="A189" s="32"/>
      <c r="B189" s="25" t="s">
        <v>428</v>
      </c>
      <c r="C189" s="22" t="s">
        <v>430</v>
      </c>
      <c r="D189" s="22"/>
      <c r="E189" s="23">
        <f>E190</f>
        <v>2700.3</v>
      </c>
    </row>
    <row r="190" spans="1:6" s="34" customFormat="1" ht="24" customHeight="1">
      <c r="A190" s="32"/>
      <c r="B190" s="25" t="s">
        <v>429</v>
      </c>
      <c r="C190" s="22" t="s">
        <v>431</v>
      </c>
      <c r="D190" s="22"/>
      <c r="E190" s="23">
        <f>E191+E194</f>
        <v>2700.3</v>
      </c>
    </row>
    <row r="191" spans="1:6" s="34" customFormat="1" ht="24" customHeight="1">
      <c r="A191" s="32"/>
      <c r="B191" s="37" t="s">
        <v>298</v>
      </c>
      <c r="C191" s="22" t="s">
        <v>146</v>
      </c>
      <c r="D191" s="22"/>
      <c r="E191" s="23">
        <f>E192</f>
        <v>138.69999999999999</v>
      </c>
    </row>
    <row r="192" spans="1:6" s="34" customFormat="1" ht="57.75" customHeight="1">
      <c r="A192" s="32"/>
      <c r="B192" s="25" t="s">
        <v>297</v>
      </c>
      <c r="C192" s="22" t="s">
        <v>299</v>
      </c>
      <c r="D192" s="22"/>
      <c r="E192" s="23">
        <f>E193</f>
        <v>138.69999999999999</v>
      </c>
    </row>
    <row r="193" spans="1:5" s="34" customFormat="1" ht="44.25" customHeight="1">
      <c r="A193" s="32"/>
      <c r="B193" s="9" t="s">
        <v>26</v>
      </c>
      <c r="C193" s="22" t="s">
        <v>299</v>
      </c>
      <c r="D193" s="22" t="s">
        <v>27</v>
      </c>
      <c r="E193" s="23">
        <v>138.69999999999999</v>
      </c>
    </row>
    <row r="194" spans="1:5" s="34" customFormat="1" ht="29.25" customHeight="1">
      <c r="A194" s="32"/>
      <c r="B194" s="25" t="s">
        <v>46</v>
      </c>
      <c r="C194" s="22" t="s">
        <v>300</v>
      </c>
      <c r="D194" s="22"/>
      <c r="E194" s="23">
        <f>E195</f>
        <v>2561.6000000000004</v>
      </c>
    </row>
    <row r="195" spans="1:5" s="34" customFormat="1" ht="29.25" customHeight="1">
      <c r="A195" s="32"/>
      <c r="B195" s="25" t="s">
        <v>302</v>
      </c>
      <c r="C195" s="22" t="s">
        <v>301</v>
      </c>
      <c r="D195" s="22"/>
      <c r="E195" s="23">
        <f>E196</f>
        <v>2561.6000000000004</v>
      </c>
    </row>
    <row r="196" spans="1:5" s="34" customFormat="1" ht="44.25" customHeight="1">
      <c r="A196" s="32"/>
      <c r="B196" s="9" t="s">
        <v>26</v>
      </c>
      <c r="C196" s="22" t="s">
        <v>301</v>
      </c>
      <c r="D196" s="22" t="s">
        <v>27</v>
      </c>
      <c r="E196" s="23">
        <f>2700.3-138.7</f>
        <v>2561.6000000000004</v>
      </c>
    </row>
    <row r="197" spans="1:5" s="34" customFormat="1" ht="45.75" customHeight="1">
      <c r="A197" s="32"/>
      <c r="B197" s="38" t="s">
        <v>385</v>
      </c>
      <c r="C197" s="22" t="s">
        <v>85</v>
      </c>
      <c r="D197" s="22"/>
      <c r="E197" s="23">
        <f>E198</f>
        <v>3986.5000000000005</v>
      </c>
    </row>
    <row r="198" spans="1:5" s="34" customFormat="1" ht="37.5">
      <c r="A198" s="32"/>
      <c r="B198" s="9" t="s">
        <v>303</v>
      </c>
      <c r="C198" s="22" t="s">
        <v>147</v>
      </c>
      <c r="D198" s="22"/>
      <c r="E198" s="23">
        <f>E199</f>
        <v>3986.5000000000005</v>
      </c>
    </row>
    <row r="199" spans="1:5" s="34" customFormat="1" ht="37.5">
      <c r="A199" s="32"/>
      <c r="B199" s="9" t="s">
        <v>379</v>
      </c>
      <c r="C199" s="22" t="s">
        <v>148</v>
      </c>
      <c r="D199" s="22"/>
      <c r="E199" s="23">
        <f>E200+E204</f>
        <v>3986.5000000000005</v>
      </c>
    </row>
    <row r="200" spans="1:5" s="34" customFormat="1" ht="25.5" customHeight="1">
      <c r="A200" s="32"/>
      <c r="B200" s="21" t="s">
        <v>304</v>
      </c>
      <c r="C200" s="22" t="s">
        <v>149</v>
      </c>
      <c r="D200" s="22"/>
      <c r="E200" s="23">
        <f>E201+E202+E203</f>
        <v>3268.1000000000004</v>
      </c>
    </row>
    <row r="201" spans="1:5" s="34" customFormat="1" ht="30" customHeight="1">
      <c r="A201" s="32"/>
      <c r="B201" s="9" t="s">
        <v>37</v>
      </c>
      <c r="C201" s="22" t="s">
        <v>149</v>
      </c>
      <c r="D201" s="22" t="s">
        <v>38</v>
      </c>
      <c r="E201" s="23">
        <f>1991.2+601.3</f>
        <v>2592.5</v>
      </c>
    </row>
    <row r="202" spans="1:5" s="34" customFormat="1" ht="39" customHeight="1">
      <c r="A202" s="32"/>
      <c r="B202" s="9" t="s">
        <v>26</v>
      </c>
      <c r="C202" s="22" t="s">
        <v>149</v>
      </c>
      <c r="D202" s="22" t="s">
        <v>27</v>
      </c>
      <c r="E202" s="23">
        <f>266.4+35+360-1.1</f>
        <v>660.3</v>
      </c>
    </row>
    <row r="203" spans="1:5" s="34" customFormat="1" ht="30" customHeight="1">
      <c r="A203" s="32"/>
      <c r="B203" s="21" t="s">
        <v>28</v>
      </c>
      <c r="C203" s="22" t="s">
        <v>149</v>
      </c>
      <c r="D203" s="22" t="s">
        <v>29</v>
      </c>
      <c r="E203" s="23">
        <f>14.2+1.1</f>
        <v>15.299999999999999</v>
      </c>
    </row>
    <row r="204" spans="1:5" s="34" customFormat="1" ht="38.25" customHeight="1">
      <c r="A204" s="32"/>
      <c r="B204" s="25" t="s">
        <v>305</v>
      </c>
      <c r="C204" s="22" t="s">
        <v>150</v>
      </c>
      <c r="D204" s="22"/>
      <c r="E204" s="23">
        <f>E205+E206</f>
        <v>718.4</v>
      </c>
    </row>
    <row r="205" spans="1:5" s="34" customFormat="1">
      <c r="A205" s="32"/>
      <c r="B205" s="9" t="s">
        <v>37</v>
      </c>
      <c r="C205" s="22" t="s">
        <v>150</v>
      </c>
      <c r="D205" s="22" t="s">
        <v>38</v>
      </c>
      <c r="E205" s="23">
        <f>90+27.2+165</f>
        <v>282.2</v>
      </c>
    </row>
    <row r="206" spans="1:5" s="34" customFormat="1" ht="39.75" customHeight="1">
      <c r="A206" s="32"/>
      <c r="B206" s="9" t="s">
        <v>26</v>
      </c>
      <c r="C206" s="22" t="s">
        <v>150</v>
      </c>
      <c r="D206" s="22" t="s">
        <v>27</v>
      </c>
      <c r="E206" s="23">
        <v>436.2</v>
      </c>
    </row>
    <row r="207" spans="1:5" s="34" customFormat="1" hidden="1">
      <c r="A207" s="32"/>
      <c r="B207" s="10"/>
      <c r="C207" s="26"/>
      <c r="D207" s="22"/>
      <c r="E207" s="23"/>
    </row>
    <row r="208" spans="1:5" hidden="1">
      <c r="B208" s="39" t="s">
        <v>47</v>
      </c>
      <c r="C208" s="40"/>
      <c r="D208" s="40"/>
      <c r="E208" s="23">
        <f>E209</f>
        <v>41825.5</v>
      </c>
    </row>
    <row r="209" spans="2:6" ht="27" hidden="1" customHeight="1">
      <c r="B209" s="21" t="s">
        <v>48</v>
      </c>
      <c r="C209" s="22"/>
      <c r="D209" s="22"/>
      <c r="E209" s="23">
        <f>E212</f>
        <v>41825.5</v>
      </c>
    </row>
    <row r="210" spans="2:6" ht="64.5" customHeight="1">
      <c r="B210" s="25" t="s">
        <v>393</v>
      </c>
      <c r="C210" s="22" t="s">
        <v>86</v>
      </c>
      <c r="D210" s="22"/>
      <c r="E210" s="23">
        <f>E212</f>
        <v>41825.5</v>
      </c>
      <c r="F210" s="24"/>
    </row>
    <row r="211" spans="2:6" ht="42.75" customHeight="1">
      <c r="B211" s="25" t="s">
        <v>308</v>
      </c>
      <c r="C211" s="22" t="s">
        <v>94</v>
      </c>
      <c r="D211" s="22"/>
      <c r="E211" s="23">
        <f>E212</f>
        <v>41825.5</v>
      </c>
    </row>
    <row r="212" spans="2:6" ht="37.5">
      <c r="B212" s="25" t="s">
        <v>309</v>
      </c>
      <c r="C212" s="22" t="s">
        <v>95</v>
      </c>
      <c r="D212" s="22"/>
      <c r="E212" s="23">
        <f>E213+E226+E230+E240+E228+E234+E217+E224++E220+E222+E238+E236</f>
        <v>41825.5</v>
      </c>
    </row>
    <row r="213" spans="2:6" ht="37.5">
      <c r="B213" s="21" t="s">
        <v>310</v>
      </c>
      <c r="C213" s="22" t="s">
        <v>96</v>
      </c>
      <c r="D213" s="22"/>
      <c r="E213" s="23">
        <f>E214+E215+E216</f>
        <v>4540.9000000000005</v>
      </c>
      <c r="F213" s="20"/>
    </row>
    <row r="214" spans="2:6" ht="31.5" customHeight="1">
      <c r="B214" s="9" t="s">
        <v>37</v>
      </c>
      <c r="C214" s="22" t="s">
        <v>96</v>
      </c>
      <c r="D214" s="22" t="s">
        <v>38</v>
      </c>
      <c r="E214" s="23">
        <f>3549.2+1071.8+46.7-1593.5-481.2</f>
        <v>2593</v>
      </c>
    </row>
    <row r="215" spans="2:6" ht="43.5" customHeight="1">
      <c r="B215" s="9" t="s">
        <v>26</v>
      </c>
      <c r="C215" s="22" t="s">
        <v>96</v>
      </c>
      <c r="D215" s="22" t="s">
        <v>27</v>
      </c>
      <c r="E215" s="23">
        <f>1637.8+267.5</f>
        <v>1905.3</v>
      </c>
      <c r="F215" s="20"/>
    </row>
    <row r="216" spans="2:6">
      <c r="B216" s="21" t="s">
        <v>28</v>
      </c>
      <c r="C216" s="22" t="s">
        <v>96</v>
      </c>
      <c r="D216" s="22" t="s">
        <v>29</v>
      </c>
      <c r="E216" s="23">
        <f>37.2+5.4</f>
        <v>42.6</v>
      </c>
    </row>
    <row r="217" spans="2:6" ht="48.75" customHeight="1">
      <c r="B217" s="21" t="s">
        <v>463</v>
      </c>
      <c r="C217" s="22" t="s">
        <v>459</v>
      </c>
      <c r="D217" s="22"/>
      <c r="E217" s="23">
        <f>E218+E219</f>
        <v>9339.2999999999993</v>
      </c>
      <c r="F217" s="20"/>
    </row>
    <row r="218" spans="2:6" ht="31.5" customHeight="1">
      <c r="B218" s="9" t="s">
        <v>37</v>
      </c>
      <c r="C218" s="22" t="s">
        <v>459</v>
      </c>
      <c r="D218" s="22" t="s">
        <v>38</v>
      </c>
      <c r="E218" s="23">
        <f>719.3+217.2+304.4+91.9+2166.8+654.4+936+282.7</f>
        <v>5372.7</v>
      </c>
    </row>
    <row r="219" spans="2:6" ht="31.5" customHeight="1">
      <c r="B219" s="21" t="s">
        <v>50</v>
      </c>
      <c r="C219" s="22" t="s">
        <v>459</v>
      </c>
      <c r="D219" s="22" t="s">
        <v>51</v>
      </c>
      <c r="E219" s="23">
        <v>3966.6</v>
      </c>
      <c r="F219" s="20"/>
    </row>
    <row r="220" spans="2:6" ht="63" customHeight="1">
      <c r="B220" s="9" t="s">
        <v>465</v>
      </c>
      <c r="C220" s="22" t="s">
        <v>460</v>
      </c>
      <c r="D220" s="22"/>
      <c r="E220" s="23">
        <f>E221</f>
        <v>2074.6999999999998</v>
      </c>
    </row>
    <row r="221" spans="2:6" ht="31.5" customHeight="1">
      <c r="B221" s="9" t="s">
        <v>37</v>
      </c>
      <c r="C221" s="22" t="s">
        <v>460</v>
      </c>
      <c r="D221" s="22" t="s">
        <v>38</v>
      </c>
      <c r="E221" s="23">
        <f>1593.5+481.2</f>
        <v>2074.6999999999998</v>
      </c>
    </row>
    <row r="222" spans="2:6" ht="63" customHeight="1">
      <c r="B222" s="9" t="s">
        <v>466</v>
      </c>
      <c r="C222" s="22" t="s">
        <v>461</v>
      </c>
      <c r="D222" s="22"/>
      <c r="E222" s="23">
        <f>E223</f>
        <v>4621.3</v>
      </c>
    </row>
    <row r="223" spans="2:6" ht="31.5" customHeight="1">
      <c r="B223" s="9" t="s">
        <v>37</v>
      </c>
      <c r="C223" s="22" t="s">
        <v>461</v>
      </c>
      <c r="D223" s="22" t="s">
        <v>38</v>
      </c>
      <c r="E223" s="23">
        <f>3549.3+1072</f>
        <v>4621.3</v>
      </c>
    </row>
    <row r="224" spans="2:6" ht="65.25" customHeight="1">
      <c r="B224" s="9" t="s">
        <v>467</v>
      </c>
      <c r="C224" s="22" t="s">
        <v>462</v>
      </c>
      <c r="D224" s="22"/>
      <c r="E224" s="23">
        <f>E225</f>
        <v>1373.8</v>
      </c>
    </row>
    <row r="225" spans="2:6" ht="31.5" customHeight="1">
      <c r="B225" s="21" t="s">
        <v>50</v>
      </c>
      <c r="C225" s="22" t="s">
        <v>462</v>
      </c>
      <c r="D225" s="22" t="s">
        <v>51</v>
      </c>
      <c r="E225" s="23">
        <v>1373.8</v>
      </c>
      <c r="F225" s="20"/>
    </row>
    <row r="226" spans="2:6" ht="63" customHeight="1">
      <c r="B226" s="9" t="s">
        <v>469</v>
      </c>
      <c r="C226" s="22" t="s">
        <v>432</v>
      </c>
      <c r="D226" s="22"/>
      <c r="E226" s="23">
        <f>E227</f>
        <v>353.6</v>
      </c>
    </row>
    <row r="227" spans="2:6" ht="31.5" customHeight="1">
      <c r="B227" s="9" t="s">
        <v>37</v>
      </c>
      <c r="C227" s="22" t="s">
        <v>432</v>
      </c>
      <c r="D227" s="22" t="s">
        <v>38</v>
      </c>
      <c r="E227" s="23">
        <v>353.6</v>
      </c>
    </row>
    <row r="228" spans="2:6" ht="63" customHeight="1">
      <c r="B228" s="9" t="s">
        <v>470</v>
      </c>
      <c r="C228" s="22" t="s">
        <v>433</v>
      </c>
      <c r="D228" s="22"/>
      <c r="E228" s="23">
        <f>E229</f>
        <v>93.8</v>
      </c>
    </row>
    <row r="229" spans="2:6" ht="31.5" customHeight="1">
      <c r="B229" s="9" t="s">
        <v>37</v>
      </c>
      <c r="C229" s="22" t="s">
        <v>433</v>
      </c>
      <c r="D229" s="22" t="s">
        <v>38</v>
      </c>
      <c r="E229" s="23">
        <v>93.8</v>
      </c>
    </row>
    <row r="230" spans="2:6" ht="37.5">
      <c r="B230" s="9" t="s">
        <v>386</v>
      </c>
      <c r="C230" s="22" t="s">
        <v>97</v>
      </c>
      <c r="D230" s="22"/>
      <c r="E230" s="23">
        <f>E231+E232+E233</f>
        <v>5775.3999999999987</v>
      </c>
    </row>
    <row r="231" spans="2:6" ht="26.25" customHeight="1">
      <c r="B231" s="21" t="s">
        <v>37</v>
      </c>
      <c r="C231" s="22" t="s">
        <v>97</v>
      </c>
      <c r="D231" s="22" t="s">
        <v>38</v>
      </c>
      <c r="E231" s="23">
        <f>8771.8-3549.3-1072</f>
        <v>4150.4999999999991</v>
      </c>
    </row>
    <row r="232" spans="2:6" ht="45" customHeight="1">
      <c r="B232" s="21" t="s">
        <v>26</v>
      </c>
      <c r="C232" s="22" t="s">
        <v>97</v>
      </c>
      <c r="D232" s="22" t="s">
        <v>27</v>
      </c>
      <c r="E232" s="23">
        <v>1499.1</v>
      </c>
    </row>
    <row r="233" spans="2:6" ht="30.75" customHeight="1">
      <c r="B233" s="21" t="s">
        <v>28</v>
      </c>
      <c r="C233" s="22" t="s">
        <v>97</v>
      </c>
      <c r="D233" s="22" t="s">
        <v>29</v>
      </c>
      <c r="E233" s="23">
        <v>125.8</v>
      </c>
    </row>
    <row r="234" spans="2:6" ht="37.5">
      <c r="B234" s="9" t="s">
        <v>468</v>
      </c>
      <c r="C234" s="22" t="s">
        <v>445</v>
      </c>
      <c r="D234" s="22"/>
      <c r="E234" s="23">
        <f>E235</f>
        <v>128.5</v>
      </c>
    </row>
    <row r="235" spans="2:6" ht="45" customHeight="1">
      <c r="B235" s="21" t="s">
        <v>26</v>
      </c>
      <c r="C235" s="22" t="s">
        <v>445</v>
      </c>
      <c r="D235" s="22" t="s">
        <v>27</v>
      </c>
      <c r="E235" s="23">
        <v>128.5</v>
      </c>
    </row>
    <row r="236" spans="2:6" ht="45" customHeight="1">
      <c r="B236" s="21" t="s">
        <v>506</v>
      </c>
      <c r="C236" s="22" t="s">
        <v>507</v>
      </c>
      <c r="D236" s="22"/>
      <c r="E236" s="23">
        <f>E237</f>
        <v>450</v>
      </c>
    </row>
    <row r="237" spans="2:6" ht="45" customHeight="1">
      <c r="B237" s="21" t="s">
        <v>26</v>
      </c>
      <c r="C237" s="22" t="s">
        <v>507</v>
      </c>
      <c r="D237" s="22" t="s">
        <v>27</v>
      </c>
      <c r="E237" s="23">
        <v>450</v>
      </c>
    </row>
    <row r="238" spans="2:6" ht="75">
      <c r="B238" s="9" t="s">
        <v>505</v>
      </c>
      <c r="C238" s="22" t="s">
        <v>474</v>
      </c>
      <c r="D238" s="22"/>
      <c r="E238" s="23">
        <f>E239</f>
        <v>9628.7999999999993</v>
      </c>
    </row>
    <row r="239" spans="2:6" ht="45" customHeight="1">
      <c r="B239" s="21" t="s">
        <v>26</v>
      </c>
      <c r="C239" s="22" t="s">
        <v>474</v>
      </c>
      <c r="D239" s="22" t="s">
        <v>27</v>
      </c>
      <c r="E239" s="23">
        <v>9628.7999999999993</v>
      </c>
    </row>
    <row r="240" spans="2:6" ht="23.25" customHeight="1">
      <c r="B240" s="9" t="s">
        <v>311</v>
      </c>
      <c r="C240" s="22" t="s">
        <v>98</v>
      </c>
      <c r="D240" s="22"/>
      <c r="E240" s="23">
        <f>E241</f>
        <v>3445.3999999999996</v>
      </c>
    </row>
    <row r="241" spans="1:6" ht="23.25" customHeight="1">
      <c r="B241" s="21" t="s">
        <v>50</v>
      </c>
      <c r="C241" s="22" t="s">
        <v>98</v>
      </c>
      <c r="D241" s="22" t="s">
        <v>51</v>
      </c>
      <c r="E241" s="23">
        <f>4819.2-1373.8</f>
        <v>3445.3999999999996</v>
      </c>
    </row>
    <row r="242" spans="1:6" ht="60.75" customHeight="1">
      <c r="B242" s="41" t="s">
        <v>287</v>
      </c>
      <c r="C242" s="26" t="s">
        <v>87</v>
      </c>
      <c r="D242" s="22"/>
      <c r="E242" s="23">
        <f>E243</f>
        <v>564.70000000000005</v>
      </c>
      <c r="F242" s="20"/>
    </row>
    <row r="243" spans="1:6" ht="93.75">
      <c r="B243" s="25" t="s">
        <v>152</v>
      </c>
      <c r="C243" s="26" t="s">
        <v>151</v>
      </c>
      <c r="D243" s="22"/>
      <c r="E243" s="23">
        <f>E244</f>
        <v>564.70000000000005</v>
      </c>
    </row>
    <row r="244" spans="1:6" ht="56.25">
      <c r="B244" s="25" t="s">
        <v>365</v>
      </c>
      <c r="C244" s="26" t="s">
        <v>364</v>
      </c>
      <c r="D244" s="22"/>
      <c r="E244" s="23">
        <f>E245+E247</f>
        <v>564.70000000000005</v>
      </c>
    </row>
    <row r="245" spans="1:6" s="34" customFormat="1" ht="75">
      <c r="A245" s="32"/>
      <c r="B245" s="41" t="s">
        <v>503</v>
      </c>
      <c r="C245" s="22" t="s">
        <v>492</v>
      </c>
      <c r="D245" s="22"/>
      <c r="E245" s="23">
        <f>E246</f>
        <v>297.60000000000002</v>
      </c>
    </row>
    <row r="246" spans="1:6" ht="45.75" customHeight="1">
      <c r="B246" s="41" t="s">
        <v>52</v>
      </c>
      <c r="C246" s="22" t="s">
        <v>492</v>
      </c>
      <c r="D246" s="22" t="s">
        <v>41</v>
      </c>
      <c r="E246" s="23">
        <f>229.8-10.8+67.8+10.8</f>
        <v>297.60000000000002</v>
      </c>
    </row>
    <row r="247" spans="1:6" s="34" customFormat="1" ht="75">
      <c r="A247" s="32"/>
      <c r="B247" s="41" t="s">
        <v>502</v>
      </c>
      <c r="C247" s="22" t="s">
        <v>248</v>
      </c>
      <c r="D247" s="22"/>
      <c r="E247" s="23">
        <f>E248</f>
        <v>267.09999999999997</v>
      </c>
    </row>
    <row r="248" spans="1:6" ht="37.5">
      <c r="B248" s="41" t="s">
        <v>52</v>
      </c>
      <c r="C248" s="22" t="s">
        <v>248</v>
      </c>
      <c r="D248" s="22" t="s">
        <v>41</v>
      </c>
      <c r="E248" s="23">
        <f>264.7+24.7-22.3</f>
        <v>267.09999999999997</v>
      </c>
    </row>
    <row r="249" spans="1:6" ht="75">
      <c r="B249" s="21" t="s">
        <v>288</v>
      </c>
      <c r="C249" s="26" t="s">
        <v>88</v>
      </c>
      <c r="D249" s="22"/>
      <c r="E249" s="23">
        <f>E250</f>
        <v>688</v>
      </c>
    </row>
    <row r="250" spans="1:6" ht="37.5">
      <c r="B250" s="25" t="s">
        <v>249</v>
      </c>
      <c r="C250" s="26" t="s">
        <v>153</v>
      </c>
      <c r="D250" s="22"/>
      <c r="E250" s="23">
        <f>E251+E254+E257</f>
        <v>688</v>
      </c>
    </row>
    <row r="251" spans="1:6" ht="37.5">
      <c r="B251" s="25" t="s">
        <v>250</v>
      </c>
      <c r="C251" s="26" t="s">
        <v>154</v>
      </c>
      <c r="D251" s="22"/>
      <c r="E251" s="23">
        <f>E252</f>
        <v>350</v>
      </c>
    </row>
    <row r="252" spans="1:6" ht="37.5">
      <c r="B252" s="21" t="s">
        <v>251</v>
      </c>
      <c r="C252" s="26" t="s">
        <v>155</v>
      </c>
      <c r="D252" s="22"/>
      <c r="E252" s="23">
        <f>E253</f>
        <v>350</v>
      </c>
    </row>
    <row r="253" spans="1:6" ht="37.5">
      <c r="B253" s="41" t="s">
        <v>63</v>
      </c>
      <c r="C253" s="26" t="s">
        <v>155</v>
      </c>
      <c r="D253" s="22" t="s">
        <v>64</v>
      </c>
      <c r="E253" s="23">
        <v>350</v>
      </c>
    </row>
    <row r="254" spans="1:6" ht="42" customHeight="1">
      <c r="B254" s="9" t="s">
        <v>367</v>
      </c>
      <c r="C254" s="26" t="s">
        <v>376</v>
      </c>
      <c r="D254" s="22"/>
      <c r="E254" s="23">
        <v>50</v>
      </c>
    </row>
    <row r="255" spans="1:6" ht="26.45" customHeight="1">
      <c r="B255" s="9" t="s">
        <v>186</v>
      </c>
      <c r="C255" s="26" t="s">
        <v>368</v>
      </c>
      <c r="D255" s="22"/>
      <c r="E255" s="23">
        <v>50</v>
      </c>
    </row>
    <row r="256" spans="1:6" ht="36.75" customHeight="1">
      <c r="B256" s="9" t="s">
        <v>26</v>
      </c>
      <c r="C256" s="26" t="s">
        <v>368</v>
      </c>
      <c r="D256" s="22" t="s">
        <v>27</v>
      </c>
      <c r="E256" s="23">
        <v>50</v>
      </c>
    </row>
    <row r="257" spans="1:5" ht="37.5">
      <c r="B257" s="21" t="s">
        <v>375</v>
      </c>
      <c r="C257" s="26" t="s">
        <v>373</v>
      </c>
      <c r="D257" s="22"/>
      <c r="E257" s="23">
        <f>E258</f>
        <v>288</v>
      </c>
    </row>
    <row r="258" spans="1:5" ht="37.5">
      <c r="B258" s="21" t="s">
        <v>252</v>
      </c>
      <c r="C258" s="26" t="s">
        <v>374</v>
      </c>
      <c r="D258" s="22"/>
      <c r="E258" s="23">
        <f>E259</f>
        <v>288</v>
      </c>
    </row>
    <row r="259" spans="1:5" ht="41.45" customHeight="1">
      <c r="B259" s="41" t="s">
        <v>63</v>
      </c>
      <c r="C259" s="26" t="s">
        <v>374</v>
      </c>
      <c r="D259" s="22" t="s">
        <v>64</v>
      </c>
      <c r="E259" s="23">
        <v>288</v>
      </c>
    </row>
    <row r="260" spans="1:5" s="34" customFormat="1" ht="84" customHeight="1">
      <c r="A260" s="32"/>
      <c r="B260" s="21" t="s">
        <v>289</v>
      </c>
      <c r="C260" s="22" t="s">
        <v>89</v>
      </c>
      <c r="D260" s="22"/>
      <c r="E260" s="23">
        <f>E263</f>
        <v>158.4</v>
      </c>
    </row>
    <row r="261" spans="1:5" s="34" customFormat="1" ht="56.25">
      <c r="A261" s="32"/>
      <c r="B261" s="25" t="s">
        <v>253</v>
      </c>
      <c r="C261" s="22" t="s">
        <v>156</v>
      </c>
      <c r="D261" s="22"/>
      <c r="E261" s="23">
        <f>E264</f>
        <v>158.4</v>
      </c>
    </row>
    <row r="262" spans="1:5" s="34" customFormat="1" ht="56.25">
      <c r="A262" s="32"/>
      <c r="B262" s="21" t="s">
        <v>254</v>
      </c>
      <c r="C262" s="22" t="s">
        <v>157</v>
      </c>
      <c r="D262" s="22"/>
      <c r="E262" s="23">
        <f>E263</f>
        <v>158.4</v>
      </c>
    </row>
    <row r="263" spans="1:5" s="34" customFormat="1" ht="44.25" customHeight="1">
      <c r="A263" s="32"/>
      <c r="B263" s="21" t="s">
        <v>255</v>
      </c>
      <c r="C263" s="22" t="s">
        <v>158</v>
      </c>
      <c r="D263" s="22"/>
      <c r="E263" s="23">
        <f>E264</f>
        <v>158.4</v>
      </c>
    </row>
    <row r="264" spans="1:5" ht="56.25">
      <c r="B264" s="9" t="s">
        <v>60</v>
      </c>
      <c r="C264" s="22" t="s">
        <v>158</v>
      </c>
      <c r="D264" s="22" t="s">
        <v>59</v>
      </c>
      <c r="E264" s="23">
        <v>158.4</v>
      </c>
    </row>
    <row r="265" spans="1:5" ht="59.25" customHeight="1">
      <c r="B265" s="21" t="s">
        <v>394</v>
      </c>
      <c r="C265" s="22" t="s">
        <v>90</v>
      </c>
      <c r="D265" s="22"/>
      <c r="E265" s="23">
        <f>E266</f>
        <v>11353</v>
      </c>
    </row>
    <row r="266" spans="1:5" ht="37.5">
      <c r="B266" s="21" t="s">
        <v>306</v>
      </c>
      <c r="C266" s="22" t="s">
        <v>159</v>
      </c>
      <c r="D266" s="22"/>
      <c r="E266" s="23">
        <f>E267</f>
        <v>11353</v>
      </c>
    </row>
    <row r="267" spans="1:5" ht="40.5" customHeight="1">
      <c r="B267" s="21" t="s">
        <v>307</v>
      </c>
      <c r="C267" s="22" t="s">
        <v>160</v>
      </c>
      <c r="D267" s="22"/>
      <c r="E267" s="23">
        <f>E268+E270</f>
        <v>11353</v>
      </c>
    </row>
    <row r="268" spans="1:5" ht="23.25" customHeight="1">
      <c r="B268" s="9" t="s">
        <v>65</v>
      </c>
      <c r="C268" s="22" t="s">
        <v>161</v>
      </c>
      <c r="D268" s="22"/>
      <c r="E268" s="23">
        <f>E269</f>
        <v>10171.200000000001</v>
      </c>
    </row>
    <row r="269" spans="1:5" ht="29.45" customHeight="1">
      <c r="B269" s="21" t="s">
        <v>49</v>
      </c>
      <c r="C269" s="22" t="s">
        <v>161</v>
      </c>
      <c r="D269" s="22" t="s">
        <v>40</v>
      </c>
      <c r="E269" s="23">
        <v>10171.200000000001</v>
      </c>
    </row>
    <row r="270" spans="1:5" ht="42" customHeight="1">
      <c r="B270" s="62" t="s">
        <v>516</v>
      </c>
      <c r="C270" s="55" t="s">
        <v>509</v>
      </c>
      <c r="D270" s="55"/>
      <c r="E270" s="56">
        <f>E271</f>
        <v>1181.8</v>
      </c>
    </row>
    <row r="271" spans="1:5" ht="29.45" customHeight="1">
      <c r="B271" s="21" t="s">
        <v>49</v>
      </c>
      <c r="C271" s="55" t="s">
        <v>509</v>
      </c>
      <c r="D271" s="55" t="s">
        <v>40</v>
      </c>
      <c r="E271" s="56">
        <v>1181.8</v>
      </c>
    </row>
    <row r="272" spans="1:5" ht="60" customHeight="1">
      <c r="B272" s="41" t="s">
        <v>395</v>
      </c>
      <c r="C272" s="26" t="s">
        <v>91</v>
      </c>
      <c r="D272" s="22"/>
      <c r="E272" s="23">
        <f>E276</f>
        <v>595.1</v>
      </c>
    </row>
    <row r="273" spans="1:5" ht="75">
      <c r="B273" s="41" t="s">
        <v>243</v>
      </c>
      <c r="C273" s="26" t="s">
        <v>170</v>
      </c>
      <c r="D273" s="22"/>
      <c r="E273" s="23">
        <f>E274</f>
        <v>595.1</v>
      </c>
    </row>
    <row r="274" spans="1:5" ht="135" customHeight="1">
      <c r="B274" s="31" t="s">
        <v>245</v>
      </c>
      <c r="C274" s="26" t="s">
        <v>171</v>
      </c>
      <c r="D274" s="22"/>
      <c r="E274" s="23">
        <f>E275</f>
        <v>595.1</v>
      </c>
    </row>
    <row r="275" spans="1:5" s="34" customFormat="1" ht="36.6" customHeight="1">
      <c r="A275" s="32"/>
      <c r="B275" s="41" t="s">
        <v>244</v>
      </c>
      <c r="C275" s="26" t="s">
        <v>172</v>
      </c>
      <c r="D275" s="22"/>
      <c r="E275" s="23">
        <f>E276</f>
        <v>595.1</v>
      </c>
    </row>
    <row r="276" spans="1:5" ht="48" customHeight="1">
      <c r="B276" s="9" t="s">
        <v>26</v>
      </c>
      <c r="C276" s="26" t="s">
        <v>172</v>
      </c>
      <c r="D276" s="22" t="s">
        <v>27</v>
      </c>
      <c r="E276" s="23">
        <f>546.6+595.1-546.6</f>
        <v>595.1</v>
      </c>
    </row>
    <row r="277" spans="1:5" ht="87" customHeight="1">
      <c r="B277" s="41" t="s">
        <v>290</v>
      </c>
      <c r="C277" s="26" t="s">
        <v>92</v>
      </c>
      <c r="D277" s="22"/>
      <c r="E277" s="23">
        <f>E278</f>
        <v>516.5</v>
      </c>
    </row>
    <row r="278" spans="1:5" ht="41.25" customHeight="1">
      <c r="B278" s="41" t="s">
        <v>352</v>
      </c>
      <c r="C278" s="26" t="s">
        <v>173</v>
      </c>
      <c r="D278" s="22"/>
      <c r="E278" s="23">
        <f>E279</f>
        <v>516.5</v>
      </c>
    </row>
    <row r="279" spans="1:5" ht="47.25" customHeight="1">
      <c r="B279" s="41" t="s">
        <v>353</v>
      </c>
      <c r="C279" s="26" t="s">
        <v>174</v>
      </c>
      <c r="D279" s="22"/>
      <c r="E279" s="23">
        <f>E280+E282</f>
        <v>516.5</v>
      </c>
    </row>
    <row r="280" spans="1:5" s="34" customFormat="1" ht="22.9" customHeight="1">
      <c r="A280" s="32"/>
      <c r="B280" s="41" t="s">
        <v>187</v>
      </c>
      <c r="C280" s="26" t="s">
        <v>175</v>
      </c>
      <c r="D280" s="22"/>
      <c r="E280" s="23">
        <f>E281</f>
        <v>132.5</v>
      </c>
    </row>
    <row r="281" spans="1:5" ht="48" customHeight="1">
      <c r="B281" s="9" t="s">
        <v>26</v>
      </c>
      <c r="C281" s="26" t="s">
        <v>175</v>
      </c>
      <c r="D281" s="22" t="s">
        <v>27</v>
      </c>
      <c r="E281" s="23">
        <v>132.5</v>
      </c>
    </row>
    <row r="282" spans="1:5" s="34" customFormat="1" ht="22.9" customHeight="1">
      <c r="A282" s="32"/>
      <c r="B282" s="41" t="s">
        <v>350</v>
      </c>
      <c r="C282" s="26" t="s">
        <v>351</v>
      </c>
      <c r="D282" s="22"/>
      <c r="E282" s="23">
        <f>E283</f>
        <v>384</v>
      </c>
    </row>
    <row r="283" spans="1:5" ht="48" customHeight="1">
      <c r="B283" s="9" t="s">
        <v>26</v>
      </c>
      <c r="C283" s="26" t="s">
        <v>351</v>
      </c>
      <c r="D283" s="22" t="s">
        <v>27</v>
      </c>
      <c r="E283" s="23">
        <v>384</v>
      </c>
    </row>
    <row r="284" spans="1:5" ht="68.25" customHeight="1">
      <c r="B284" s="41" t="s">
        <v>291</v>
      </c>
      <c r="C284" s="22" t="s">
        <v>202</v>
      </c>
      <c r="D284" s="22"/>
      <c r="E284" s="23">
        <f>E285</f>
        <v>100</v>
      </c>
    </row>
    <row r="285" spans="1:5" ht="56.25">
      <c r="B285" s="41" t="s">
        <v>256</v>
      </c>
      <c r="C285" s="22" t="s">
        <v>203</v>
      </c>
      <c r="D285" s="22"/>
      <c r="E285" s="23">
        <f>E286</f>
        <v>100</v>
      </c>
    </row>
    <row r="286" spans="1:5" ht="36" customHeight="1">
      <c r="B286" s="31" t="s">
        <v>257</v>
      </c>
      <c r="C286" s="22" t="s">
        <v>204</v>
      </c>
      <c r="D286" s="22"/>
      <c r="E286" s="23">
        <f>E287</f>
        <v>100</v>
      </c>
    </row>
    <row r="287" spans="1:5" ht="43.5" customHeight="1">
      <c r="B287" s="41" t="s">
        <v>258</v>
      </c>
      <c r="C287" s="22" t="s">
        <v>205</v>
      </c>
      <c r="D287" s="22"/>
      <c r="E287" s="23">
        <f>E288</f>
        <v>100</v>
      </c>
    </row>
    <row r="288" spans="1:5" ht="45" customHeight="1">
      <c r="B288" s="9" t="s">
        <v>26</v>
      </c>
      <c r="C288" s="22" t="s">
        <v>205</v>
      </c>
      <c r="D288" s="22" t="s">
        <v>27</v>
      </c>
      <c r="E288" s="23">
        <v>100</v>
      </c>
    </row>
    <row r="289" spans="1:5" s="34" customFormat="1" ht="56.25">
      <c r="A289" s="32"/>
      <c r="B289" s="25" t="s">
        <v>206</v>
      </c>
      <c r="C289" s="22" t="s">
        <v>209</v>
      </c>
      <c r="D289" s="22"/>
      <c r="E289" s="23">
        <f>E290</f>
        <v>2293.3000000000002</v>
      </c>
    </row>
    <row r="290" spans="1:5" s="34" customFormat="1" ht="49.5" customHeight="1">
      <c r="A290" s="32"/>
      <c r="B290" s="25" t="s">
        <v>213</v>
      </c>
      <c r="C290" s="22" t="s">
        <v>210</v>
      </c>
      <c r="D290" s="22"/>
      <c r="E290" s="23">
        <f>E291</f>
        <v>2293.3000000000002</v>
      </c>
    </row>
    <row r="291" spans="1:5" s="34" customFormat="1" ht="39.75" customHeight="1">
      <c r="A291" s="32"/>
      <c r="B291" s="30" t="s">
        <v>246</v>
      </c>
      <c r="C291" s="22" t="s">
        <v>211</v>
      </c>
      <c r="D291" s="22"/>
      <c r="E291" s="23">
        <f>E292</f>
        <v>2293.3000000000002</v>
      </c>
    </row>
    <row r="292" spans="1:5" s="34" customFormat="1" ht="39.75" customHeight="1">
      <c r="A292" s="32"/>
      <c r="B292" s="31" t="s">
        <v>479</v>
      </c>
      <c r="C292" s="22" t="s">
        <v>212</v>
      </c>
      <c r="D292" s="22"/>
      <c r="E292" s="23">
        <f>E293</f>
        <v>2293.3000000000002</v>
      </c>
    </row>
    <row r="293" spans="1:5" s="34" customFormat="1" ht="28.5" customHeight="1">
      <c r="A293" s="32"/>
      <c r="B293" s="9" t="s">
        <v>198</v>
      </c>
      <c r="C293" s="22" t="s">
        <v>212</v>
      </c>
      <c r="D293" s="22" t="s">
        <v>45</v>
      </c>
      <c r="E293" s="23">
        <v>2293.3000000000002</v>
      </c>
    </row>
    <row r="294" spans="1:5" ht="37.5">
      <c r="B294" s="41" t="s">
        <v>223</v>
      </c>
      <c r="C294" s="22" t="s">
        <v>224</v>
      </c>
      <c r="D294" s="22"/>
      <c r="E294" s="23">
        <f>E295</f>
        <v>524</v>
      </c>
    </row>
    <row r="295" spans="1:5" ht="62.25" customHeight="1">
      <c r="B295" s="41" t="s">
        <v>321</v>
      </c>
      <c r="C295" s="22" t="s">
        <v>225</v>
      </c>
      <c r="D295" s="22"/>
      <c r="E295" s="23">
        <f>E297</f>
        <v>524</v>
      </c>
    </row>
    <row r="296" spans="1:5" ht="30" customHeight="1">
      <c r="B296" s="41" t="s">
        <v>322</v>
      </c>
      <c r="C296" s="22" t="s">
        <v>226</v>
      </c>
      <c r="D296" s="22"/>
      <c r="E296" s="23">
        <f>E297</f>
        <v>524</v>
      </c>
    </row>
    <row r="297" spans="1:5" ht="33" customHeight="1">
      <c r="B297" s="41" t="s">
        <v>323</v>
      </c>
      <c r="C297" s="22" t="s">
        <v>231</v>
      </c>
      <c r="D297" s="22"/>
      <c r="E297" s="23">
        <f>E298</f>
        <v>524</v>
      </c>
    </row>
    <row r="298" spans="1:5" ht="45" customHeight="1">
      <c r="B298" s="9" t="s">
        <v>26</v>
      </c>
      <c r="C298" s="22" t="s">
        <v>231</v>
      </c>
      <c r="D298" s="22" t="s">
        <v>27</v>
      </c>
      <c r="E298" s="23">
        <v>524</v>
      </c>
    </row>
    <row r="299" spans="1:5" ht="37.5">
      <c r="B299" s="41" t="s">
        <v>369</v>
      </c>
      <c r="C299" s="22" t="s">
        <v>227</v>
      </c>
      <c r="D299" s="22"/>
      <c r="E299" s="23">
        <f>E300</f>
        <v>0</v>
      </c>
    </row>
    <row r="300" spans="1:5" ht="56.25">
      <c r="B300" s="41" t="s">
        <v>315</v>
      </c>
      <c r="C300" s="22" t="s">
        <v>232</v>
      </c>
      <c r="D300" s="22"/>
      <c r="E300" s="23">
        <f>E301</f>
        <v>0</v>
      </c>
    </row>
    <row r="301" spans="1:5" ht="47.25" customHeight="1">
      <c r="B301" s="41" t="s">
        <v>324</v>
      </c>
      <c r="C301" s="22" t="s">
        <v>233</v>
      </c>
      <c r="D301" s="22"/>
      <c r="E301" s="23">
        <f>E302</f>
        <v>0</v>
      </c>
    </row>
    <row r="302" spans="1:5" ht="27" customHeight="1">
      <c r="B302" s="41" t="s">
        <v>325</v>
      </c>
      <c r="C302" s="22" t="s">
        <v>234</v>
      </c>
      <c r="D302" s="22"/>
      <c r="E302" s="23">
        <f>E303</f>
        <v>0</v>
      </c>
    </row>
    <row r="303" spans="1:5" ht="25.5" customHeight="1">
      <c r="B303" s="25" t="s">
        <v>198</v>
      </c>
      <c r="C303" s="22" t="s">
        <v>234</v>
      </c>
      <c r="D303" s="22" t="s">
        <v>45</v>
      </c>
      <c r="E303" s="23">
        <f>775.1-775.1</f>
        <v>0</v>
      </c>
    </row>
    <row r="304" spans="1:5" ht="103.5" customHeight="1">
      <c r="B304" s="41" t="s">
        <v>396</v>
      </c>
      <c r="C304" s="22" t="s">
        <v>228</v>
      </c>
      <c r="D304" s="22"/>
      <c r="E304" s="23">
        <f>E305</f>
        <v>1050.8</v>
      </c>
    </row>
    <row r="305" spans="2:5" ht="81.75" customHeight="1">
      <c r="B305" s="41" t="s">
        <v>354</v>
      </c>
      <c r="C305" s="22" t="s">
        <v>229</v>
      </c>
      <c r="D305" s="22"/>
      <c r="E305" s="23">
        <f>E306</f>
        <v>1050.8</v>
      </c>
    </row>
    <row r="306" spans="2:5" ht="50.25" customHeight="1">
      <c r="B306" s="41" t="s">
        <v>345</v>
      </c>
      <c r="C306" s="22" t="s">
        <v>230</v>
      </c>
      <c r="D306" s="22"/>
      <c r="E306" s="23">
        <f>E307+E309</f>
        <v>1050.8</v>
      </c>
    </row>
    <row r="307" spans="2:5" ht="29.25" customHeight="1">
      <c r="B307" s="41" t="s">
        <v>346</v>
      </c>
      <c r="C307" s="22" t="s">
        <v>235</v>
      </c>
      <c r="D307" s="22"/>
      <c r="E307" s="23">
        <f>E308</f>
        <v>1050.8</v>
      </c>
    </row>
    <row r="308" spans="2:5" ht="38.25" customHeight="1">
      <c r="B308" s="25" t="s">
        <v>198</v>
      </c>
      <c r="C308" s="22" t="s">
        <v>235</v>
      </c>
      <c r="D308" s="22" t="s">
        <v>45</v>
      </c>
      <c r="E308" s="23">
        <v>1050.8</v>
      </c>
    </row>
    <row r="309" spans="2:5" ht="34.5" customHeight="1">
      <c r="B309" s="37" t="s">
        <v>347</v>
      </c>
      <c r="C309" s="22" t="s">
        <v>348</v>
      </c>
      <c r="D309" s="22"/>
      <c r="E309" s="23">
        <f>E310</f>
        <v>0</v>
      </c>
    </row>
    <row r="310" spans="2:5" ht="34.5" customHeight="1">
      <c r="B310" s="25" t="s">
        <v>198</v>
      </c>
      <c r="C310" s="22" t="s">
        <v>348</v>
      </c>
      <c r="D310" s="22" t="s">
        <v>45</v>
      </c>
      <c r="E310" s="23">
        <f>1441.2-1441.2</f>
        <v>0</v>
      </c>
    </row>
    <row r="311" spans="2:5" ht="81.75" customHeight="1">
      <c r="B311" s="41" t="s">
        <v>422</v>
      </c>
      <c r="C311" s="22" t="s">
        <v>400</v>
      </c>
      <c r="D311" s="22"/>
      <c r="E311" s="23">
        <f>E312</f>
        <v>189.3</v>
      </c>
    </row>
    <row r="312" spans="2:5" ht="81.75" customHeight="1">
      <c r="B312" s="41" t="s">
        <v>423</v>
      </c>
      <c r="C312" s="22" t="s">
        <v>401</v>
      </c>
      <c r="D312" s="22"/>
      <c r="E312" s="23">
        <f>E313+E316</f>
        <v>189.3</v>
      </c>
    </row>
    <row r="313" spans="2:5" ht="27.75" customHeight="1">
      <c r="B313" s="41" t="s">
        <v>424</v>
      </c>
      <c r="C313" s="22" t="s">
        <v>402</v>
      </c>
      <c r="D313" s="22"/>
      <c r="E313" s="23">
        <f>E314</f>
        <v>96</v>
      </c>
    </row>
    <row r="314" spans="2:5" ht="29.25" customHeight="1">
      <c r="B314" s="41" t="s">
        <v>425</v>
      </c>
      <c r="C314" s="22" t="s">
        <v>403</v>
      </c>
      <c r="D314" s="22"/>
      <c r="E314" s="23">
        <f>E315</f>
        <v>96</v>
      </c>
    </row>
    <row r="315" spans="2:5" ht="38.25" customHeight="1">
      <c r="B315" s="9" t="s">
        <v>26</v>
      </c>
      <c r="C315" s="22" t="s">
        <v>403</v>
      </c>
      <c r="D315" s="22" t="s">
        <v>27</v>
      </c>
      <c r="E315" s="23">
        <v>96</v>
      </c>
    </row>
    <row r="316" spans="2:5" ht="39.75" customHeight="1">
      <c r="B316" s="9" t="s">
        <v>482</v>
      </c>
      <c r="C316" s="22" t="s">
        <v>484</v>
      </c>
      <c r="D316" s="22"/>
      <c r="E316" s="23">
        <f>E317</f>
        <v>93.3</v>
      </c>
    </row>
    <row r="317" spans="2:5" ht="39" customHeight="1">
      <c r="B317" s="9" t="s">
        <v>483</v>
      </c>
      <c r="C317" s="22" t="s">
        <v>485</v>
      </c>
      <c r="D317" s="22"/>
      <c r="E317" s="23">
        <f>E318</f>
        <v>93.3</v>
      </c>
    </row>
    <row r="318" spans="2:5" ht="38.25" customHeight="1">
      <c r="B318" s="9" t="s">
        <v>26</v>
      </c>
      <c r="C318" s="22" t="s">
        <v>485</v>
      </c>
      <c r="D318" s="22" t="s">
        <v>27</v>
      </c>
      <c r="E318" s="23">
        <v>93.3</v>
      </c>
    </row>
    <row r="319" spans="2:5" ht="37.5">
      <c r="B319" s="25" t="s">
        <v>326</v>
      </c>
      <c r="C319" s="22" t="s">
        <v>328</v>
      </c>
      <c r="D319" s="22"/>
      <c r="E319" s="23">
        <f>E320</f>
        <v>1690.3</v>
      </c>
    </row>
    <row r="320" spans="2:5" ht="37.5">
      <c r="B320" s="25" t="s">
        <v>327</v>
      </c>
      <c r="C320" s="22" t="s">
        <v>329</v>
      </c>
      <c r="D320" s="22"/>
      <c r="E320" s="23">
        <f>E321</f>
        <v>1690.3</v>
      </c>
    </row>
    <row r="321" spans="2:5" ht="37.5">
      <c r="B321" s="9" t="s">
        <v>25</v>
      </c>
      <c r="C321" s="22" t="s">
        <v>162</v>
      </c>
      <c r="D321" s="22"/>
      <c r="E321" s="23">
        <f>E322+E323+E324</f>
        <v>1690.3</v>
      </c>
    </row>
    <row r="322" spans="2:5" ht="37.5">
      <c r="B322" s="9" t="s">
        <v>23</v>
      </c>
      <c r="C322" s="22" t="s">
        <v>162</v>
      </c>
      <c r="D322" s="22" t="s">
        <v>24</v>
      </c>
      <c r="E322" s="23">
        <f>799.3+241.4+522</f>
        <v>1562.7</v>
      </c>
    </row>
    <row r="323" spans="2:5" ht="37.5">
      <c r="B323" s="9" t="s">
        <v>26</v>
      </c>
      <c r="C323" s="22" t="s">
        <v>162</v>
      </c>
      <c r="D323" s="22" t="s">
        <v>27</v>
      </c>
      <c r="E323" s="23">
        <v>126.3</v>
      </c>
    </row>
    <row r="324" spans="2:5" ht="25.15" customHeight="1">
      <c r="B324" s="9" t="s">
        <v>28</v>
      </c>
      <c r="C324" s="22" t="s">
        <v>162</v>
      </c>
      <c r="D324" s="22" t="s">
        <v>29</v>
      </c>
      <c r="E324" s="23">
        <f>1.3</f>
        <v>1.3</v>
      </c>
    </row>
    <row r="325" spans="2:5" ht="56.25">
      <c r="B325" s="9" t="s">
        <v>21</v>
      </c>
      <c r="C325" s="22" t="s">
        <v>165</v>
      </c>
      <c r="D325" s="22"/>
      <c r="E325" s="23">
        <f>E327</f>
        <v>1191.8</v>
      </c>
    </row>
    <row r="326" spans="2:5" ht="37.5">
      <c r="B326" s="9" t="s">
        <v>22</v>
      </c>
      <c r="C326" s="22" t="s">
        <v>166</v>
      </c>
      <c r="D326" s="22"/>
      <c r="E326" s="23">
        <f>E327</f>
        <v>1191.8</v>
      </c>
    </row>
    <row r="327" spans="2:5" ht="37.5">
      <c r="B327" s="9" t="s">
        <v>454</v>
      </c>
      <c r="C327" s="22" t="s">
        <v>167</v>
      </c>
      <c r="D327" s="22"/>
      <c r="E327" s="23">
        <f>E328</f>
        <v>1191.8</v>
      </c>
    </row>
    <row r="328" spans="2:5" ht="37.5">
      <c r="B328" s="9" t="s">
        <v>392</v>
      </c>
      <c r="C328" s="22" t="s">
        <v>167</v>
      </c>
      <c r="D328" s="22" t="s">
        <v>24</v>
      </c>
      <c r="E328" s="23">
        <v>1191.8</v>
      </c>
    </row>
    <row r="329" spans="2:5" ht="56.25">
      <c r="B329" s="25" t="s">
        <v>30</v>
      </c>
      <c r="C329" s="22" t="s">
        <v>163</v>
      </c>
      <c r="D329" s="22"/>
      <c r="E329" s="23">
        <f>E330+E335</f>
        <v>15575.859999999999</v>
      </c>
    </row>
    <row r="330" spans="2:5" ht="37.5">
      <c r="B330" s="25" t="s">
        <v>31</v>
      </c>
      <c r="C330" s="22" t="s">
        <v>164</v>
      </c>
      <c r="D330" s="22"/>
      <c r="E330" s="23">
        <f>E331</f>
        <v>15563.46</v>
      </c>
    </row>
    <row r="331" spans="2:5" ht="37.5">
      <c r="B331" s="9" t="s">
        <v>25</v>
      </c>
      <c r="C331" s="22" t="s">
        <v>168</v>
      </c>
      <c r="D331" s="22"/>
      <c r="E331" s="23">
        <f>E332+E333+E334</f>
        <v>15563.46</v>
      </c>
    </row>
    <row r="332" spans="2:5" ht="37.5">
      <c r="B332" s="9" t="s">
        <v>392</v>
      </c>
      <c r="C332" s="22" t="s">
        <v>168</v>
      </c>
      <c r="D332" s="22" t="s">
        <v>24</v>
      </c>
      <c r="E332" s="23">
        <v>15446.3</v>
      </c>
    </row>
    <row r="333" spans="2:5" ht="37.5">
      <c r="B333" s="9" t="s">
        <v>26</v>
      </c>
      <c r="C333" s="22" t="s">
        <v>168</v>
      </c>
      <c r="D333" s="22" t="s">
        <v>27</v>
      </c>
      <c r="E333" s="53">
        <f>0.3+1.65+1.9</f>
        <v>3.8499999999999996</v>
      </c>
    </row>
    <row r="334" spans="2:5">
      <c r="B334" s="9" t="s">
        <v>28</v>
      </c>
      <c r="C334" s="22" t="s">
        <v>168</v>
      </c>
      <c r="D334" s="22" t="s">
        <v>29</v>
      </c>
      <c r="E334" s="23">
        <f>30+6.4+80.4+0.06-1.65-1.9</f>
        <v>113.31</v>
      </c>
    </row>
    <row r="335" spans="2:5" ht="30.75" customHeight="1">
      <c r="B335" s="9" t="s">
        <v>355</v>
      </c>
      <c r="C335" s="22" t="s">
        <v>357</v>
      </c>
      <c r="D335" s="22"/>
      <c r="E335" s="23">
        <f>E336</f>
        <v>12.4</v>
      </c>
    </row>
    <row r="336" spans="2:5" ht="37.5">
      <c r="B336" s="9" t="s">
        <v>356</v>
      </c>
      <c r="C336" s="22" t="s">
        <v>358</v>
      </c>
      <c r="D336" s="22"/>
      <c r="E336" s="23">
        <f>E337</f>
        <v>12.4</v>
      </c>
    </row>
    <row r="337" spans="2:8" ht="37.5">
      <c r="B337" s="9" t="s">
        <v>26</v>
      </c>
      <c r="C337" s="22" t="s">
        <v>358</v>
      </c>
      <c r="D337" s="22" t="s">
        <v>27</v>
      </c>
      <c r="E337" s="23">
        <v>12.4</v>
      </c>
    </row>
    <row r="338" spans="2:8" ht="57.75" customHeight="1">
      <c r="B338" s="25" t="s">
        <v>192</v>
      </c>
      <c r="C338" s="22" t="s">
        <v>182</v>
      </c>
      <c r="D338" s="22"/>
      <c r="E338" s="23">
        <f>E341</f>
        <v>274.8</v>
      </c>
      <c r="H338" s="42"/>
    </row>
    <row r="339" spans="2:8" ht="41.45" customHeight="1">
      <c r="B339" s="9" t="s">
        <v>188</v>
      </c>
      <c r="C339" s="22" t="s">
        <v>183</v>
      </c>
      <c r="D339" s="22"/>
      <c r="E339" s="23">
        <f>E340</f>
        <v>274.8</v>
      </c>
    </row>
    <row r="340" spans="2:8" ht="41.45" customHeight="1">
      <c r="B340" s="9" t="s">
        <v>25</v>
      </c>
      <c r="C340" s="22" t="s">
        <v>442</v>
      </c>
      <c r="D340" s="22"/>
      <c r="E340" s="23">
        <f>E341</f>
        <v>274.8</v>
      </c>
    </row>
    <row r="341" spans="2:8" ht="29.25" customHeight="1">
      <c r="B341" s="9" t="s">
        <v>32</v>
      </c>
      <c r="C341" s="22" t="s">
        <v>442</v>
      </c>
      <c r="D341" s="22" t="s">
        <v>33</v>
      </c>
      <c r="E341" s="23">
        <v>274.8</v>
      </c>
    </row>
    <row r="342" spans="2:8" ht="43.15" customHeight="1">
      <c r="B342" s="9" t="s">
        <v>34</v>
      </c>
      <c r="C342" s="22" t="s">
        <v>169</v>
      </c>
      <c r="D342" s="22"/>
      <c r="E342" s="23">
        <f>E343</f>
        <v>100</v>
      </c>
    </row>
    <row r="343" spans="2:8" ht="27.6" customHeight="1">
      <c r="B343" s="25" t="s">
        <v>35</v>
      </c>
      <c r="C343" s="22" t="s">
        <v>169</v>
      </c>
      <c r="D343" s="22" t="s">
        <v>36</v>
      </c>
      <c r="E343" s="23">
        <v>100</v>
      </c>
    </row>
    <row r="344" spans="2:8" ht="29.45" customHeight="1">
      <c r="B344" s="25" t="s">
        <v>53</v>
      </c>
      <c r="C344" s="22" t="s">
        <v>184</v>
      </c>
      <c r="D344" s="22"/>
      <c r="E344" s="23">
        <f>E346</f>
        <v>10</v>
      </c>
    </row>
    <row r="345" spans="2:8" ht="25.9" customHeight="1">
      <c r="B345" s="25" t="s">
        <v>54</v>
      </c>
      <c r="C345" s="22" t="s">
        <v>185</v>
      </c>
      <c r="D345" s="22"/>
      <c r="E345" s="23">
        <f>E346</f>
        <v>10</v>
      </c>
    </row>
    <row r="346" spans="2:8" ht="25.9" customHeight="1">
      <c r="B346" s="25" t="s">
        <v>55</v>
      </c>
      <c r="C346" s="22" t="s">
        <v>185</v>
      </c>
      <c r="D346" s="22" t="s">
        <v>56</v>
      </c>
      <c r="E346" s="23">
        <f>879.6-869.6</f>
        <v>10</v>
      </c>
    </row>
    <row r="347" spans="2:8" ht="29.45" customHeight="1">
      <c r="B347" s="25" t="s">
        <v>405</v>
      </c>
      <c r="C347" s="22" t="s">
        <v>404</v>
      </c>
      <c r="D347" s="22"/>
      <c r="E347" s="23">
        <f>E348+E352+E356+E354</f>
        <v>7447.6598699999995</v>
      </c>
      <c r="G347" s="20"/>
    </row>
    <row r="348" spans="2:8" ht="36.75" customHeight="1">
      <c r="B348" s="25" t="s">
        <v>409</v>
      </c>
      <c r="C348" s="22" t="s">
        <v>419</v>
      </c>
      <c r="D348" s="22"/>
      <c r="E348" s="23">
        <f>E350+E351+E349</f>
        <v>1148.4000000000001</v>
      </c>
    </row>
    <row r="349" spans="2:8" ht="36.75" customHeight="1">
      <c r="B349" s="9" t="s">
        <v>49</v>
      </c>
      <c r="C349" s="22" t="s">
        <v>419</v>
      </c>
      <c r="D349" s="22" t="s">
        <v>40</v>
      </c>
      <c r="E349" s="23">
        <f>100+50</f>
        <v>150</v>
      </c>
    </row>
    <row r="350" spans="2:8" ht="36.75" customHeight="1">
      <c r="B350" s="9" t="s">
        <v>421</v>
      </c>
      <c r="C350" s="22" t="s">
        <v>419</v>
      </c>
      <c r="D350" s="22" t="s">
        <v>420</v>
      </c>
      <c r="E350" s="23">
        <f>28.5+102.3+11.2-100+596.4</f>
        <v>638.4</v>
      </c>
    </row>
    <row r="351" spans="2:8" ht="36.75" customHeight="1">
      <c r="B351" s="9" t="s">
        <v>28</v>
      </c>
      <c r="C351" s="22" t="s">
        <v>419</v>
      </c>
      <c r="D351" s="22" t="s">
        <v>29</v>
      </c>
      <c r="E351" s="23">
        <f>100+180+80</f>
        <v>360</v>
      </c>
    </row>
    <row r="352" spans="2:8" ht="57.75" customHeight="1">
      <c r="B352" s="9" t="s">
        <v>472</v>
      </c>
      <c r="C352" s="22" t="s">
        <v>471</v>
      </c>
      <c r="D352" s="22"/>
      <c r="E352" s="23">
        <f>E353</f>
        <v>620</v>
      </c>
    </row>
    <row r="353" spans="2:6" ht="45.75" customHeight="1">
      <c r="B353" s="9" t="s">
        <v>26</v>
      </c>
      <c r="C353" s="22" t="s">
        <v>471</v>
      </c>
      <c r="D353" s="22" t="s">
        <v>27</v>
      </c>
      <c r="E353" s="23">
        <f>600+20</f>
        <v>620</v>
      </c>
    </row>
    <row r="354" spans="2:6" ht="57.75" customHeight="1">
      <c r="B354" s="52" t="s">
        <v>498</v>
      </c>
      <c r="C354" s="22" t="s">
        <v>497</v>
      </c>
      <c r="D354" s="22"/>
      <c r="E354" s="23">
        <f>E355</f>
        <v>200</v>
      </c>
    </row>
    <row r="355" spans="2:6" ht="45.75" customHeight="1">
      <c r="B355" s="9" t="s">
        <v>26</v>
      </c>
      <c r="C355" s="22" t="s">
        <v>497</v>
      </c>
      <c r="D355" s="22" t="s">
        <v>27</v>
      </c>
      <c r="E355" s="23">
        <v>200</v>
      </c>
    </row>
    <row r="356" spans="2:6" ht="34.5" customHeight="1">
      <c r="B356" s="25" t="s">
        <v>406</v>
      </c>
      <c r="C356" s="22" t="s">
        <v>407</v>
      </c>
      <c r="D356" s="22"/>
      <c r="E356" s="23">
        <f>E357+E359+E361+E365+E367+E369+E371+E373+E377+E375+E363</f>
        <v>5479.2598699999999</v>
      </c>
    </row>
    <row r="357" spans="2:6" ht="56.25" customHeight="1">
      <c r="B357" s="9" t="s">
        <v>426</v>
      </c>
      <c r="C357" s="22" t="s">
        <v>427</v>
      </c>
      <c r="D357" s="22"/>
      <c r="E357" s="23">
        <f>E358</f>
        <v>243.5</v>
      </c>
      <c r="F357" s="43"/>
    </row>
    <row r="358" spans="2:6" ht="45" customHeight="1">
      <c r="B358" s="9" t="s">
        <v>26</v>
      </c>
      <c r="C358" s="22" t="s">
        <v>427</v>
      </c>
      <c r="D358" s="22" t="s">
        <v>27</v>
      </c>
      <c r="E358" s="23">
        <f>2+241.5</f>
        <v>243.5</v>
      </c>
    </row>
    <row r="359" spans="2:6" ht="40.5" customHeight="1">
      <c r="B359" s="9" t="s">
        <v>411</v>
      </c>
      <c r="C359" s="22" t="s">
        <v>412</v>
      </c>
      <c r="D359" s="22"/>
      <c r="E359" s="23">
        <f>E360</f>
        <v>99.222999999999999</v>
      </c>
    </row>
    <row r="360" spans="2:6" ht="45" customHeight="1">
      <c r="B360" s="9" t="s">
        <v>26</v>
      </c>
      <c r="C360" s="22" t="s">
        <v>412</v>
      </c>
      <c r="D360" s="22" t="s">
        <v>27</v>
      </c>
      <c r="E360" s="23">
        <v>99.222999999999999</v>
      </c>
    </row>
    <row r="361" spans="2:6" ht="39.75" customHeight="1">
      <c r="B361" s="9" t="s">
        <v>444</v>
      </c>
      <c r="C361" s="22" t="s">
        <v>418</v>
      </c>
      <c r="D361" s="22"/>
      <c r="E361" s="23">
        <f>E362</f>
        <v>479.3</v>
      </c>
    </row>
    <row r="362" spans="2:6" ht="32.25" customHeight="1">
      <c r="B362" s="9" t="s">
        <v>49</v>
      </c>
      <c r="C362" s="22" t="s">
        <v>418</v>
      </c>
      <c r="D362" s="22" t="s">
        <v>40</v>
      </c>
      <c r="E362" s="23">
        <v>479.3</v>
      </c>
    </row>
    <row r="363" spans="2:6" ht="44.25" customHeight="1">
      <c r="B363" s="25" t="s">
        <v>449</v>
      </c>
      <c r="C363" s="22" t="s">
        <v>448</v>
      </c>
      <c r="D363" s="22"/>
      <c r="E363" s="23">
        <f>E364</f>
        <v>1298</v>
      </c>
    </row>
    <row r="364" spans="2:6" ht="51" customHeight="1">
      <c r="B364" s="9" t="s">
        <v>26</v>
      </c>
      <c r="C364" s="22" t="s">
        <v>448</v>
      </c>
      <c r="D364" s="22" t="s">
        <v>27</v>
      </c>
      <c r="E364" s="23">
        <v>1298</v>
      </c>
    </row>
    <row r="365" spans="2:6" ht="66.75" customHeight="1">
      <c r="B365" s="25" t="s">
        <v>413</v>
      </c>
      <c r="C365" s="22" t="s">
        <v>408</v>
      </c>
      <c r="D365" s="22"/>
      <c r="E365" s="23">
        <f>E366</f>
        <v>186.4</v>
      </c>
    </row>
    <row r="366" spans="2:6" ht="28.5" customHeight="1">
      <c r="B366" s="9" t="s">
        <v>198</v>
      </c>
      <c r="C366" s="22" t="s">
        <v>408</v>
      </c>
      <c r="D366" s="22" t="s">
        <v>45</v>
      </c>
      <c r="E366" s="23">
        <f>54.9+77.5+18.4+35.6</f>
        <v>186.4</v>
      </c>
    </row>
    <row r="367" spans="2:6" ht="66.75" customHeight="1">
      <c r="B367" s="25" t="s">
        <v>440</v>
      </c>
      <c r="C367" s="22" t="s">
        <v>443</v>
      </c>
      <c r="D367" s="22"/>
      <c r="E367" s="23">
        <f>E368</f>
        <v>1020</v>
      </c>
    </row>
    <row r="368" spans="2:6" ht="28.5" customHeight="1">
      <c r="B368" s="9" t="s">
        <v>198</v>
      </c>
      <c r="C368" s="22" t="s">
        <v>443</v>
      </c>
      <c r="D368" s="22" t="s">
        <v>45</v>
      </c>
      <c r="E368" s="23">
        <v>1020</v>
      </c>
    </row>
    <row r="369" spans="2:5" ht="66.75" customHeight="1">
      <c r="B369" s="25" t="s">
        <v>191</v>
      </c>
      <c r="C369" s="22" t="s">
        <v>414</v>
      </c>
      <c r="D369" s="22"/>
      <c r="E369" s="23">
        <f>E370</f>
        <v>1516.8</v>
      </c>
    </row>
    <row r="370" spans="2:5" ht="49.5" customHeight="1">
      <c r="B370" s="9" t="s">
        <v>26</v>
      </c>
      <c r="C370" s="22" t="s">
        <v>414</v>
      </c>
      <c r="D370" s="22" t="s">
        <v>27</v>
      </c>
      <c r="E370" s="23">
        <v>1516.8</v>
      </c>
    </row>
    <row r="371" spans="2:5" ht="40.5" customHeight="1">
      <c r="B371" s="31" t="s">
        <v>441</v>
      </c>
      <c r="C371" s="22" t="s">
        <v>415</v>
      </c>
      <c r="D371" s="22"/>
      <c r="E371" s="23">
        <f>E372</f>
        <v>7.5</v>
      </c>
    </row>
    <row r="372" spans="2:5" ht="50.25" customHeight="1">
      <c r="B372" s="9" t="s">
        <v>26</v>
      </c>
      <c r="C372" s="22" t="s">
        <v>415</v>
      </c>
      <c r="D372" s="22" t="s">
        <v>27</v>
      </c>
      <c r="E372" s="23">
        <v>7.5</v>
      </c>
    </row>
    <row r="373" spans="2:5" ht="39" customHeight="1">
      <c r="B373" s="25" t="s">
        <v>416</v>
      </c>
      <c r="C373" s="22" t="s">
        <v>417</v>
      </c>
      <c r="D373" s="22"/>
      <c r="E373" s="23">
        <f>E374</f>
        <v>147.73687000000001</v>
      </c>
    </row>
    <row r="374" spans="2:5" ht="50.25" customHeight="1">
      <c r="B374" s="9" t="s">
        <v>26</v>
      </c>
      <c r="C374" s="22" t="s">
        <v>417</v>
      </c>
      <c r="D374" s="22" t="s">
        <v>27</v>
      </c>
      <c r="E374" s="23">
        <v>147.73687000000001</v>
      </c>
    </row>
    <row r="375" spans="2:5" ht="39" customHeight="1">
      <c r="B375" s="25" t="s">
        <v>447</v>
      </c>
      <c r="C375" s="22" t="s">
        <v>446</v>
      </c>
      <c r="D375" s="22"/>
      <c r="E375" s="23">
        <f>E376</f>
        <v>139.1</v>
      </c>
    </row>
    <row r="376" spans="2:5" ht="50.25" customHeight="1">
      <c r="B376" s="9" t="s">
        <v>26</v>
      </c>
      <c r="C376" s="22" t="s">
        <v>446</v>
      </c>
      <c r="D376" s="22" t="s">
        <v>27</v>
      </c>
      <c r="E376" s="23">
        <f>139.1</f>
        <v>139.1</v>
      </c>
    </row>
    <row r="377" spans="2:5" ht="41.25" customHeight="1">
      <c r="B377" s="25" t="s">
        <v>199</v>
      </c>
      <c r="C377" s="22" t="s">
        <v>410</v>
      </c>
      <c r="D377" s="22"/>
      <c r="E377" s="23">
        <f>E378</f>
        <v>341.7</v>
      </c>
    </row>
    <row r="378" spans="2:5" ht="41.25" customHeight="1">
      <c r="B378" s="9" t="s">
        <v>198</v>
      </c>
      <c r="C378" s="22" t="s">
        <v>410</v>
      </c>
      <c r="D378" s="22" t="s">
        <v>45</v>
      </c>
      <c r="E378" s="23">
        <f>321.2+20.5</f>
        <v>341.7</v>
      </c>
    </row>
    <row r="379" spans="2:5">
      <c r="B379" s="41"/>
      <c r="C379" s="44"/>
      <c r="D379" s="45"/>
      <c r="E379" s="46"/>
    </row>
    <row r="380" spans="2:5" ht="76.150000000000006" customHeight="1">
      <c r="B380" s="47" t="s">
        <v>57</v>
      </c>
      <c r="C380" s="48"/>
      <c r="D380" s="49"/>
      <c r="E380" s="37"/>
    </row>
    <row r="381" spans="2:5">
      <c r="B381" s="47" t="s">
        <v>1</v>
      </c>
      <c r="C381" s="48"/>
      <c r="D381" s="49"/>
    </row>
    <row r="382" spans="2:5">
      <c r="B382" s="37" t="s">
        <v>58</v>
      </c>
      <c r="C382" s="50"/>
      <c r="E382" s="51" t="s">
        <v>0</v>
      </c>
    </row>
    <row r="383" spans="2:5">
      <c r="B383" s="37"/>
      <c r="C383" s="75"/>
      <c r="D383" s="75"/>
      <c r="E383" s="75"/>
    </row>
    <row r="384" spans="2:5">
      <c r="C384" s="76"/>
      <c r="D384" s="76"/>
      <c r="E384" s="76"/>
    </row>
  </sheetData>
  <mergeCells count="18">
    <mergeCell ref="B18:E20"/>
    <mergeCell ref="C383:E383"/>
    <mergeCell ref="C384:E384"/>
    <mergeCell ref="C8:E8"/>
    <mergeCell ref="C9:E9"/>
    <mergeCell ref="C10:E10"/>
    <mergeCell ref="C14:E14"/>
    <mergeCell ref="C15:E15"/>
    <mergeCell ref="C16:E16"/>
    <mergeCell ref="C7:E7"/>
    <mergeCell ref="C11:E11"/>
    <mergeCell ref="C12:E12"/>
    <mergeCell ref="C13:E13"/>
    <mergeCell ref="C2:E2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2017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Radchenko</cp:lastModifiedBy>
  <cp:lastPrinted>2017-06-28T06:25:25Z</cp:lastPrinted>
  <dcterms:created xsi:type="dcterms:W3CDTF">2014-04-17T11:26:13Z</dcterms:created>
  <dcterms:modified xsi:type="dcterms:W3CDTF">2017-06-28T06:42:12Z</dcterms:modified>
</cp:coreProperties>
</file>